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7" i="5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19" i="8"/>
  <c r="Q19" i="8" s="1"/>
  <c r="P7" i="8"/>
  <c r="Q7" i="8" s="1"/>
  <c r="AP50" i="5"/>
  <c r="AP6" i="5"/>
  <c r="P6" i="8"/>
  <c r="Q6" i="8" s="1"/>
  <c r="Q5" i="7"/>
  <c r="R5" i="7" s="1"/>
  <c r="Q16" i="7"/>
  <c r="R16" i="7" s="1"/>
  <c r="P17" i="8"/>
  <c r="Q17" i="8" s="1"/>
  <c r="Q8" i="7"/>
  <c r="R8" i="7" s="1"/>
  <c r="P8" i="8"/>
  <c r="Q8" i="8" s="1"/>
  <c r="AO50" i="4"/>
  <c r="AE54" i="2"/>
  <c r="B13" i="11" s="1"/>
  <c r="Q17" i="7"/>
  <c r="R17" i="7" s="1"/>
  <c r="AA16" i="8"/>
  <c r="C18" i="11" s="1"/>
  <c r="Q13" i="7"/>
  <c r="R13" i="7" s="1"/>
  <c r="Q9" i="7"/>
  <c r="R9" i="7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AH6" i="5" l="1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9" i="9"/>
  <c r="G11" i="9"/>
  <c r="G13" i="9"/>
  <c r="G15" i="9"/>
  <c r="G17" i="9"/>
  <c r="G19" i="9"/>
  <c r="E9" i="9"/>
  <c r="E11" i="9"/>
  <c r="E13" i="9"/>
  <c r="E15" i="9"/>
  <c r="E17" i="9"/>
  <c r="E19" i="9"/>
  <c r="E10" i="9"/>
  <c r="E12" i="9"/>
  <c r="E14" i="9"/>
  <c r="E16" i="9"/>
  <c r="E18" i="9"/>
  <c r="E2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<sst xmlns="http://schemas.openxmlformats.org/spreadsheetml/2006/main" count="913" uniqueCount="361">
  <si>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</si>
  <si>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</si>
  <si>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</si>
  <si>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</si>
  <si>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</si>
  <si>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</si>
  <si>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</si>
  <si>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</si>
  <si>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</si>
  <si>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</si>
  <si>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</si>
  <si>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</si>
  <si>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</si>
  <si>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</si>
  <si>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</si>
  <si>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</si>
  <si>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</si>
  <si>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</si>
  <si>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</si>
  <si>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</si>
  <si>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</si>
  <si>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</si>
  <si>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</si>
  <si>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</si>
  <si>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</si>
  <si>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</si>
  <si>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</si>
  <si>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</si>
  <si>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</si>
  <si>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</si>
  <si>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</si>
  <si>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</si>
  <si>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</si>
  <si>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</si>
  <si>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</si>
  <si>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</si>
  <si>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</si>
  <si>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</si>
  <si>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</si>
  <si>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</si>
  <si>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</si>
  <si>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</si>
  <si>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</si>
  <si>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</si>
  <si>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</si>
  <si>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</si>
  <si>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</si>
  <si>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</si>
  <si>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</si>
  <si>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</si>
  <si>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</si>
  <si>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</si>
  <si>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</si>
  <si>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</si>
  <si>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</si>
  <si>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</si>
  <si>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</si>
  <si>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</si>
  <si>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</si>
  <si>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</si>
  <si>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</si>
  <si>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</si>
  <si>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</si>
  <si>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</si>
  <si>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</si>
  <si>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</si>
  <si>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</si>
  <si>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</si>
  <si>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</si>
  <si>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</si>
  <si>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</si>
  <si>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</si>
  <si>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</si>
  <si>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</si>
  <si>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</si>
  <si>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</si>
  <si>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</si>
  <si>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</si>
  <si>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</si>
  <si>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</si>
  <si>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</si>
  <si>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</si>
  <si>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</si>
  <si>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</si>
  <si>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</si>
  <si>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</si>
  <si>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</si>
  <si>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</si>
  <si>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</si>
  <si>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</si>
  <si>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</si>
  <si>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</si>
  <si>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</si>
  <si>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</si>
  <si>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</si>
  <si>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</si>
  <si>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</si>
  <si>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</si>
  <si>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</si>
  <si>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</si>
  <si>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</si>
  <si>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</si>
  <si>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</si>
  <si>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</si>
  <si>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</si>
  <si>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</si>
  <si>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</si>
  <si>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</si>
  <si>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</si>
  <si>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</si>
  <si>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</si>
  <si>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</si>
  <si>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</si>
  <si>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</si>
  <si>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</si>
  <si>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</si>
  <si>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</si>
  <si>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</si>
  <si>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</si>
  <si>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</si>
  <si>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</si>
  <si>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</si>
  <si>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</si>
  <si>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</si>
  <si>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</si>
  <si>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</si>
  <si>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</si>
  <si>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</si>
  <si>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</si>
  <si>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</si>
  <si>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</si>
  <si>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</si>
  <si>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</si>
  <si>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</si>
  <si>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</si>
  <si>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</si>
  <si>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</si>
  <si>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</si>
  <si>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</si>
  <si>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</si>
  <si>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</si>
  <si>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</si>
  <si>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</si>
  <si>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</si>
  <si>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</si>
  <si>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</si>
  <si>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</si>
  <si>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</si>
  <si>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</si>
  <si>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</si>
  <si>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</si>
  <si>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</si>
  <si>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</si>
  <si>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</si>
  <si>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</si>
  <si>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</si>
  <si>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</si>
  <si>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</si>
  <si>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</si>
  <si>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</si>
  <si>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</si>
  <si>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</si>
  <si>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</si>
  <si>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</si>
  <si>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</si>
  <si>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</si>
  <si>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</si>
  <si>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</si>
  <si>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</si>
  <si>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</si>
  <si>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</si>
  <si>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</si>
  <si>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</si>
  <si>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</si>
  <si>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</si>
  <si>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</si>
  <si>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</si>
  <si>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</si>
  <si>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</si>
  <si>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</si>
  <si>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</si>
  <si>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</si>
  <si>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</si>
  <si>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</si>
  <si>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</si>
  <si>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</si>
  <si>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</si>
  <si>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</si>
  <si>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</si>
  <si>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</si>
  <si>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</si>
  <si>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</si>
  <si>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</si>
  <si>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</si>
  <si>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</si>
  <si>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</si>
  <si>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</si>
  <si>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</si>
  <si>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</si>
  <si>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</si>
  <si>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</si>
  <si>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</si>
  <si>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</si>
  <si>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</si>
  <si>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</si>
  <si>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</si>
  <si>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</si>
  <si>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</si>
  <si>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</si>
  <si>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</si>
  <si>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</si>
  <si>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</si>
  <si>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</si>
  <si>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</si>
  <si>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</si>
  <si>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</si>
  <si>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</si>
  <si>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</si>
  <si>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</si>
  <si>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</si>
  <si>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</si>
  <si>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</si>
  <si>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</si>
  <si>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</si>
  <si>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</si>
  <si>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</si>
  <si>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</si>
  <si>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</si>
  <si>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</si>
  <si>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</si>
  <si>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</si>
  <si>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</si>
  <si>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</si>
  <si>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</si>
  <si>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</si>
  <si>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</si>
  <si>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</si>
  <si>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</si>
  <si>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</si>
  <si>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</si>
  <si>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</si>
  <si>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</si>
  <si>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</si>
  <si>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</si>
  <si>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</si>
  <si>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</si>
  <si>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</si>
  <si>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</si>
  <si>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</si>
  <si>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</si>
  <si>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</si>
  <si>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</si>
  <si>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</si>
  <si>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</si>
  <si>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</si>
  <si>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</si>
  <si>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</si>
  <si>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</si>
  <si>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</si>
  <si>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</si>
  <si>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</si>
  <si>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</si>
  <si>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</si>
  <si>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</si>
  <si>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</si>
  <si>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</si>
  <si>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</si>
  <si>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</si>
  <si>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</si>
  <si>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</si>
  <si>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</si>
  <si>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</si>
  <si>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</si>
  <si>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</si>
  <si>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</si>
  <si>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</si>
  <si>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</si>
  <si>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</si>
  <si>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</si>
  <si>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</si>
  <si>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</si>
  <si>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</si>
  <si>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</si>
  <si>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</si>
  <si>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</si>
  <si>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</si>
  <si>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</si>
  <si>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</si>
  <si>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</si>
  <si>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</si>
  <si>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</si>
  <si>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</si>
  <si>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</si>
  <si>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</si>
  <si>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</si>
  <si>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</si>
  <si>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</si>
  <si>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</si>
  <si>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</si>
  <si>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</si>
  <si>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</si>
  <si>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</si>
  <si>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</si>
  <si>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</si>
  <si>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</si>
  <si>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</si>
  <si>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</si>
  <si>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</si>
  <si>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</si>
  <si>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</si>
  <si>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</si>
  <si>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</si>
  <si>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</si>
  <si>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</si>
  <si>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</si>
  <si>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</si>
  <si>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</si>
  <si>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</si>
  <si>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</si>
  <si>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</si>
  <si>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</si>
  <si>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</si>
  <si>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</si>
  <si>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</si>
  <si>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</si>
  <si>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</si>
  <si>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</si>
  <si>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</si>
  <si>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</si>
  <si>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</si>
  <si>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</si>
  <si>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</si>
  <si>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</si>
  <si>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</si>
  <si>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</si>
  <si>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</si>
  <si>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</si>
  <si>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</si>
  <si>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</si>
  <si>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</si>
  <si>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</si>
  <si>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</si>
  <si>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</si>
  <si>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</si>
  <si>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</si>
  <si>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6/1</t>
  </si>
  <si>
    <t>พระมหาณัชพล  สิงห์มี</t>
  </si>
  <si>
    <t>ส.ณ.</t>
  </si>
  <si>
    <t>อาเฉียน  เสมี่</t>
  </si>
  <si>
    <t>ชาญนธี  ศรีลาเม</t>
  </si>
  <si>
    <t>จอม   เงินทอง</t>
  </si>
  <si>
    <t>สุรบดินทร์  เก่งกาจ</t>
  </si>
  <si>
    <t>เจษฎาภรณ์  สนพิพัฒน์</t>
  </si>
  <si>
    <t>ปิยะพงษ์  แก้วคำแสน</t>
  </si>
  <si>
    <t>ภัทรพงศ์  วิริยา</t>
  </si>
  <si>
    <t>วรัญญู  พิมโล</t>
  </si>
  <si>
    <t>ธวัชชัย   ชัยสวัสดิ์</t>
  </si>
  <si>
    <t>อาทิตย์  เลายี่ปา</t>
  </si>
  <si>
    <t>สุจิตต์ จอมมงคล</t>
  </si>
  <si>
    <t>สมคิด  -</t>
  </si>
  <si>
    <t>น้อย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</si>
</sst>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426623</xdr:colOff>
      <xdr:row>22</xdr:row>
      <xdr:rowOff>42818</xdr:rowOff>
    </xdr:from>
    <xdr:to>
      <xdr:col>8</xdr:col>
      <xdr:colOff>201385</xdr:colOff>
      <xdr:row>32</xdr:row>
      <xdr:rowOff>130148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40388" y="4536377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7" t="s">
        <v>90</v>
      </c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</row>
    <row r="2" spans="1:30" ht="21.95" customHeight="1">
      <c r="A2" s="171"/>
      <c r="B2" s="379" t="s">
        <v>91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7" t="s">
        <v>92</v>
      </c>
      <c r="C3" s="347"/>
      <c r="D3" s="378" t="s">
        <v>93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S3" s="146"/>
      <c r="T3" s="380" t="s">
        <v>254</v>
      </c>
      <c r="U3" s="380"/>
      <c r="V3" s="380"/>
      <c r="W3" s="380"/>
      <c r="X3" s="380"/>
      <c r="Y3" s="380"/>
      <c r="Z3" s="380"/>
      <c r="AA3" s="380"/>
      <c r="AB3" s="146"/>
      <c r="AC3" s="146"/>
      <c r="AD3" s="147"/>
    </row>
    <row r="4" spans="1:30" s="145" customFormat="1" ht="21.95" customHeight="1">
      <c r="A4" s="172"/>
      <c r="B4" s="347" t="s">
        <v>94</v>
      </c>
      <c r="C4" s="347"/>
      <c r="D4" s="351" t="s">
        <v>95</v>
      </c>
      <c r="E4" s="351"/>
      <c r="F4" s="351"/>
      <c r="G4" s="351"/>
      <c r="H4" s="351"/>
      <c r="I4" s="172"/>
      <c r="J4" s="345" t="s">
        <v>96</v>
      </c>
      <c r="K4" s="345"/>
      <c r="L4" s="351" t="s">
        <v>97</v>
      </c>
      <c r="M4" s="351"/>
      <c r="N4" s="351"/>
      <c r="O4" s="351"/>
      <c r="P4" s="351"/>
      <c r="Q4" s="351"/>
      <c r="S4" s="146"/>
      <c r="T4" s="148" t="s">
        <v>255</v>
      </c>
      <c r="U4" s="148"/>
      <c r="V4" s="334" t="s">
        <v>329</v>
      </c>
      <c r="W4" s="334"/>
      <c r="X4" s="334"/>
      <c r="Y4" s="334"/>
      <c r="Z4" s="334"/>
      <c r="AA4" s="146"/>
      <c r="AB4" s="146"/>
      <c r="AC4" s="146"/>
      <c r="AD4" s="147"/>
    </row>
    <row r="5" spans="1:30" s="145" customFormat="1" ht="21.95" customHeight="1">
      <c r="A5" s="172"/>
      <c r="B5" s="347" t="s">
        <v>98</v>
      </c>
      <c r="C5" s="347"/>
      <c r="D5" s="352" t="str">
        <f>อัตราส่วนคะแนน!BO3</f>
        <v>ปลาย</v>
      </c>
      <c r="E5" s="353"/>
      <c r="F5" s="346" t="s">
        <v>99</v>
      </c>
      <c r="G5" s="346"/>
      <c r="H5" s="346"/>
      <c r="I5" s="173"/>
      <c r="J5" s="295" t="str">
        <f>อัตราส่วนคะแนน!BO4</f>
        <v>6/1</v>
      </c>
      <c r="K5" s="345" t="s">
        <v>100</v>
      </c>
      <c r="L5" s="345"/>
      <c r="M5" s="251">
        <f>อัตราส่วนคะแนน!BO5</f>
        <v>1</v>
      </c>
      <c r="N5" s="345" t="s">
        <v>101</v>
      </c>
      <c r="O5" s="345"/>
      <c r="P5" s="353">
        <f>อัตราส่วนคะแนน!BO6</f>
        <v>2566</v>
      </c>
      <c r="Q5" s="353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7" t="s">
        <v>1</v>
      </c>
      <c r="C6" s="347"/>
      <c r="D6" s="378" t="str">
        <f>อัตราส่วนคะแนน!E3</f>
        <v>xxxxxxx</v>
      </c>
      <c r="E6" s="378"/>
      <c r="F6" s="378"/>
      <c r="G6" s="378"/>
      <c r="H6" s="378"/>
      <c r="I6" s="172"/>
      <c r="J6" s="346" t="s">
        <v>2</v>
      </c>
      <c r="K6" s="346"/>
      <c r="L6" s="349" t="str">
        <f>อัตราส่วนคะแนน!P3</f>
        <v>xxxxxxx</v>
      </c>
      <c r="M6" s="349"/>
      <c r="N6" s="349"/>
      <c r="O6" s="349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7" t="s">
        <v>286</v>
      </c>
      <c r="C7" s="347"/>
      <c r="D7" s="347"/>
      <c r="E7" s="353" t="str">
        <f>อัตราส่วนคะแนน!E4</f>
        <v>xxxxxxx</v>
      </c>
      <c r="F7" s="353"/>
      <c r="G7" s="346" t="s">
        <v>5</v>
      </c>
      <c r="H7" s="346"/>
      <c r="I7" s="346"/>
      <c r="J7" s="346"/>
      <c r="K7" s="349" t="str">
        <f>อัตราส่วนคะแนน!P4</f>
        <v>xxxxxxx</v>
      </c>
      <c r="L7" s="349"/>
      <c r="M7" s="347" t="s">
        <v>102</v>
      </c>
      <c r="N7" s="347"/>
      <c r="O7" s="347"/>
      <c r="P7" s="347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7" t="s">
        <v>103</v>
      </c>
      <c r="C8" s="347"/>
      <c r="D8" s="350" t="str">
        <f>อัตราส่วนคะแนน!O5</f>
        <v>xxxxxxx</v>
      </c>
      <c r="E8" s="350"/>
      <c r="F8" s="350"/>
      <c r="G8" s="350"/>
      <c r="H8" s="350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7" t="s">
        <v>104</v>
      </c>
      <c r="C9" s="347"/>
      <c r="D9" s="392" t="str">
        <f>อัตราส่วนคะแนน!BN8</f>
        <v>พระมหาณัชพล  สิงห์มี</v>
      </c>
      <c r="E9" s="392"/>
      <c r="F9" s="392"/>
      <c r="G9" s="392"/>
      <c r="H9" s="392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7" t="s">
        <v>105</v>
      </c>
      <c r="C10" s="357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60" t="s">
        <v>106</v>
      </c>
      <c r="C11" s="363" t="s">
        <v>107</v>
      </c>
      <c r="D11" s="364"/>
      <c r="E11" s="364"/>
      <c r="F11" s="364"/>
      <c r="G11" s="364"/>
      <c r="H11" s="364"/>
      <c r="I11" s="364"/>
      <c r="J11" s="364"/>
      <c r="K11" s="365"/>
      <c r="L11" s="366" t="s">
        <v>108</v>
      </c>
      <c r="M11" s="364"/>
      <c r="N11" s="364"/>
      <c r="O11" s="364"/>
      <c r="P11" s="364"/>
      <c r="Q11" s="367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61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5">
        <v>1</v>
      </c>
      <c r="J12" s="372"/>
      <c r="K12" s="244">
        <v>0</v>
      </c>
      <c r="L12" s="373" t="s">
        <v>109</v>
      </c>
      <c r="M12" s="374"/>
      <c r="N12" s="372"/>
      <c r="O12" s="355" t="s">
        <v>287</v>
      </c>
      <c r="P12" s="374"/>
      <c r="Q12" s="356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13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8">
        <f>ตัดเกรด!BA13</f>
        <v>0</v>
      </c>
      <c r="J13" s="359"/>
      <c r="K13" s="247">
        <f>ตัดเกรด!BA12</f>
        <v>13</v>
      </c>
      <c r="L13" s="375">
        <f>ตัดเกรด!BD6</f>
        <v>0</v>
      </c>
      <c r="M13" s="336"/>
      <c r="N13" s="376"/>
      <c r="O13" s="335">
        <f>ตัดเกรด!BE6</f>
        <v>0</v>
      </c>
      <c r="P13" s="336"/>
      <c r="Q13" s="337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8">
        <f>I13*100/B13</f>
        <v>0</v>
      </c>
      <c r="J14" s="371"/>
      <c r="K14" s="209">
        <f>K13*100/B13</f>
        <v>100</v>
      </c>
      <c r="L14" s="339">
        <f>L13*100/B13</f>
        <v>0</v>
      </c>
      <c r="M14" s="339"/>
      <c r="N14" s="371"/>
      <c r="O14" s="338">
        <f>O13*100/B13</f>
        <v>0</v>
      </c>
      <c r="P14" s="339"/>
      <c r="Q14" s="340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8" t="s">
        <v>112</v>
      </c>
      <c r="C16" s="369"/>
      <c r="D16" s="369"/>
      <c r="E16" s="369"/>
      <c r="F16" s="369"/>
      <c r="G16" s="369"/>
      <c r="H16" s="370"/>
      <c r="I16" s="175"/>
      <c r="J16" s="366" t="s">
        <v>113</v>
      </c>
      <c r="K16" s="364"/>
      <c r="L16" s="364"/>
      <c r="M16" s="364"/>
      <c r="N16" s="364"/>
      <c r="O16" s="364"/>
      <c r="P16" s="364"/>
      <c r="Q16" s="367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4" t="s">
        <v>115</v>
      </c>
      <c r="D17" s="354"/>
      <c r="E17" s="354" t="s">
        <v>140</v>
      </c>
      <c r="F17" s="354"/>
      <c r="G17" s="355" t="s">
        <v>116</v>
      </c>
      <c r="H17" s="356"/>
      <c r="I17" s="175"/>
      <c r="J17" s="362" t="s">
        <v>114</v>
      </c>
      <c r="K17" s="354"/>
      <c r="L17" s="354" t="s">
        <v>115</v>
      </c>
      <c r="M17" s="354"/>
      <c r="N17" s="354" t="s">
        <v>141</v>
      </c>
      <c r="O17" s="354"/>
      <c r="P17" s="354" t="s">
        <v>116</v>
      </c>
      <c r="Q17" s="389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6">
        <f>คุณลักษณะฯ!AA16</f>
        <v>0</v>
      </c>
      <c r="D18" s="386"/>
      <c r="E18" s="386">
        <f>คุณลักษณะฯ!AA15</f>
        <v>13</v>
      </c>
      <c r="F18" s="386"/>
      <c r="G18" s="358">
        <f>คุณลักษณะฯ!AA14</f>
        <v>0</v>
      </c>
      <c r="H18" s="385"/>
      <c r="I18" s="176"/>
      <c r="J18" s="390">
        <f>อ่านคิดวิเคราะห์!AB13</f>
        <v>0</v>
      </c>
      <c r="K18" s="386"/>
      <c r="L18" s="386">
        <f>อ่านคิดวิเคราะห์!AB12</f>
        <v>0</v>
      </c>
      <c r="M18" s="386"/>
      <c r="N18" s="386">
        <f>อ่านคิดวิเคราะห์!AB11</f>
        <v>13</v>
      </c>
      <c r="O18" s="386"/>
      <c r="P18" s="386">
        <f>อ่านคิดวิเคราะห์!AB10</f>
        <v>0</v>
      </c>
      <c r="Q18" s="388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9">
        <f>C18*100/B13</f>
        <v>0</v>
      </c>
      <c r="D19" s="383"/>
      <c r="E19" s="338">
        <f>E18*100/B13</f>
        <v>100</v>
      </c>
      <c r="F19" s="371"/>
      <c r="G19" s="381">
        <f>G18*100/B13</f>
        <v>0</v>
      </c>
      <c r="H19" s="382"/>
      <c r="I19" s="176"/>
      <c r="J19" s="387">
        <f>J18*100/B13</f>
        <v>0</v>
      </c>
      <c r="K19" s="384"/>
      <c r="L19" s="384">
        <f>L18*100/B13</f>
        <v>0</v>
      </c>
      <c r="M19" s="384"/>
      <c r="N19" s="384">
        <f>N18*100/B13</f>
        <v>100</v>
      </c>
      <c r="O19" s="384"/>
      <c r="P19" s="393">
        <f>P18*100/B13</f>
        <v>0</v>
      </c>
      <c r="Q19" s="394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6" t="s">
        <v>117</v>
      </c>
      <c r="C21" s="396"/>
      <c r="D21" s="396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4"/>
      <c r="D22" s="344"/>
      <c r="E22" s="344"/>
      <c r="F22" s="344"/>
      <c r="G22" s="344"/>
      <c r="H22" s="344"/>
      <c r="I22" s="172"/>
      <c r="J22" s="347" t="s">
        <v>103</v>
      </c>
      <c r="K22" s="347"/>
      <c r="L22" s="347"/>
      <c r="M22" s="347"/>
      <c r="N22" s="347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8"/>
      <c r="D23" s="348"/>
      <c r="E23" s="348"/>
      <c r="F23" s="348"/>
      <c r="G23" s="348"/>
      <c r="H23" s="348"/>
      <c r="I23" s="172"/>
      <c r="J23" s="347" t="s">
        <v>119</v>
      </c>
      <c r="K23" s="347"/>
      <c r="L23" s="347"/>
      <c r="M23" s="347"/>
      <c r="N23" s="347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8"/>
      <c r="D24" s="348"/>
      <c r="E24" s="348"/>
      <c r="F24" s="348"/>
      <c r="G24" s="348"/>
      <c r="H24" s="348"/>
      <c r="I24" s="172"/>
      <c r="J24" s="347" t="s">
        <v>120</v>
      </c>
      <c r="K24" s="347"/>
      <c r="L24" s="347"/>
      <c r="M24" s="347"/>
      <c r="N24" s="347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6" t="s">
        <v>121</v>
      </c>
      <c r="C25" s="396"/>
      <c r="D25" s="396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4"/>
      <c r="D26" s="344"/>
      <c r="E26" s="344"/>
      <c r="F26" s="344"/>
      <c r="G26" s="344"/>
      <c r="H26" s="344"/>
      <c r="I26" s="172"/>
      <c r="J26" s="347" t="s">
        <v>285</v>
      </c>
      <c r="K26" s="347"/>
      <c r="L26" s="347"/>
      <c r="M26" s="347"/>
      <c r="N26" s="347"/>
      <c r="O26" s="172"/>
      <c r="P26" s="172"/>
      <c r="Q26" s="172"/>
      <c r="S26" s="153"/>
      <c r="T26" s="154"/>
      <c r="U26" s="341" t="s">
        <v>306</v>
      </c>
      <c r="V26" s="341"/>
      <c r="W26" s="341"/>
      <c r="X26" s="341"/>
      <c r="Y26" s="341"/>
      <c r="Z26" s="341"/>
      <c r="AA26" s="341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5" t="s">
        <v>123</v>
      </c>
      <c r="D28" s="395"/>
      <c r="E28" s="395"/>
      <c r="F28" s="178" t="s">
        <v>122</v>
      </c>
      <c r="G28" s="347" t="s">
        <v>124</v>
      </c>
      <c r="H28" s="347"/>
      <c r="I28" s="347"/>
      <c r="J28" s="347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4"/>
      <c r="K29" s="344"/>
      <c r="L29" s="344"/>
      <c r="M29" s="344"/>
      <c r="N29" s="344"/>
      <c r="O29" s="344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5" t="s">
        <v>311</v>
      </c>
      <c r="K30" s="345"/>
      <c r="L30" s="345"/>
      <c r="M30" s="345"/>
      <c r="N30" s="345"/>
      <c r="O30" s="345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6" t="s">
        <v>125</v>
      </c>
      <c r="K31" s="346"/>
      <c r="L31" s="346"/>
      <c r="M31" s="346"/>
      <c r="N31" s="346"/>
      <c r="O31" s="346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4"/>
      <c r="J32" s="344"/>
      <c r="K32" s="250" t="s">
        <v>127</v>
      </c>
      <c r="L32" s="344"/>
      <c r="M32" s="344"/>
      <c r="N32" s="344"/>
      <c r="O32" s="177" t="s">
        <v>128</v>
      </c>
      <c r="P32" s="344"/>
      <c r="Q32" s="344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91"/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  <c r="S34" s="144"/>
      <c r="T34" s="343" t="s">
        <v>283</v>
      </c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</row>
    <row r="36" spans="1:30" ht="26.25">
      <c r="S36" s="144"/>
      <c r="T36" s="342" t="s">
        <v>307</v>
      </c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3" t="s">
        <v>0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493"/>
      <c r="AC1" s="493"/>
      <c r="AD1" s="493"/>
    </row>
    <row r="2" spans="1:69" ht="9" customHeight="1">
      <c r="A2" s="493"/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  <c r="AA2" s="493"/>
      <c r="AB2" s="493"/>
      <c r="AC2" s="493"/>
      <c r="AD2" s="493"/>
    </row>
    <row r="3" spans="1:69" ht="19.5" customHeight="1">
      <c r="A3" s="447" t="s">
        <v>34</v>
      </c>
      <c r="B3" s="447"/>
      <c r="C3" s="447"/>
      <c r="D3" s="447"/>
      <c r="E3" s="448" t="s">
        <v>325</v>
      </c>
      <c r="F3" s="448"/>
      <c r="G3" s="448"/>
      <c r="H3" s="448"/>
      <c r="I3" s="448"/>
      <c r="J3" s="448"/>
      <c r="K3" s="448"/>
      <c r="L3" s="449" t="s">
        <v>2</v>
      </c>
      <c r="M3" s="449"/>
      <c r="N3" s="449"/>
      <c r="O3" s="449"/>
      <c r="P3" s="448" t="s">
        <v>325</v>
      </c>
      <c r="Q3" s="448"/>
      <c r="R3" s="448"/>
      <c r="S3" s="448"/>
      <c r="T3" s="448"/>
      <c r="U3" s="450" t="s">
        <v>3</v>
      </c>
      <c r="V3" s="450"/>
      <c r="W3" s="450"/>
      <c r="X3" s="450"/>
      <c r="Y3" s="451" t="s">
        <v>327</v>
      </c>
      <c r="Z3" s="451"/>
      <c r="AA3" s="451"/>
      <c r="AB3" s="451"/>
      <c r="AC3" s="451"/>
      <c r="AD3" s="451"/>
      <c r="BL3" s="495" t="s">
        <v>98</v>
      </c>
      <c r="BM3" s="495"/>
      <c r="BN3" s="495"/>
      <c r="BO3" s="497" t="s">
        <v>344</v>
      </c>
      <c r="BP3" s="497"/>
    </row>
    <row r="4" spans="1:69" ht="19.5" customHeight="1">
      <c r="A4" s="447" t="s">
        <v>4</v>
      </c>
      <c r="B4" s="447"/>
      <c r="C4" s="447"/>
      <c r="D4" s="447"/>
      <c r="E4" s="448" t="s">
        <v>325</v>
      </c>
      <c r="F4" s="448"/>
      <c r="G4" s="448"/>
      <c r="H4" s="448"/>
      <c r="I4" s="448"/>
      <c r="J4" s="448"/>
      <c r="K4" s="448"/>
      <c r="L4" s="450" t="s">
        <v>5</v>
      </c>
      <c r="M4" s="450"/>
      <c r="N4" s="450"/>
      <c r="O4" s="450"/>
      <c r="P4" s="448" t="s">
        <v>325</v>
      </c>
      <c r="Q4" s="448"/>
      <c r="R4" s="448"/>
      <c r="S4" s="448"/>
      <c r="T4" s="452" t="s">
        <v>102</v>
      </c>
      <c r="U4" s="452"/>
      <c r="V4" s="452"/>
      <c r="W4" s="452"/>
      <c r="X4" s="452"/>
      <c r="BL4" s="495" t="s">
        <v>99</v>
      </c>
      <c r="BM4" s="495"/>
      <c r="BN4" s="495"/>
      <c r="BO4" s="497" t="s">
        <v>345</v>
      </c>
      <c r="BP4" s="497"/>
    </row>
    <row r="5" spans="1:69" s="259" customFormat="1" ht="19.5" customHeight="1">
      <c r="A5" s="258" t="s">
        <v>99</v>
      </c>
      <c r="B5" s="258"/>
      <c r="G5" s="453" t="str">
        <f>ปกหน้า!J5</f>
        <v>6/1</v>
      </c>
      <c r="H5" s="453"/>
      <c r="J5" s="454" t="s">
        <v>103</v>
      </c>
      <c r="K5" s="454"/>
      <c r="L5" s="454"/>
      <c r="M5" s="454"/>
      <c r="N5" s="454"/>
      <c r="O5" s="455" t="s">
        <v>325</v>
      </c>
      <c r="P5" s="455"/>
      <c r="Q5" s="455"/>
      <c r="R5" s="455"/>
      <c r="S5" s="455"/>
      <c r="T5" s="455"/>
      <c r="U5" s="455"/>
      <c r="V5" s="455"/>
      <c r="W5" s="455"/>
      <c r="X5" s="455"/>
      <c r="Y5" s="455"/>
      <c r="Z5" s="455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6" t="s">
        <v>100</v>
      </c>
      <c r="BM5" s="496"/>
      <c r="BN5" s="496"/>
      <c r="BO5" s="494">
        <v>1</v>
      </c>
      <c r="BP5" s="494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9" t="s">
        <v>101</v>
      </c>
      <c r="BM6" s="399"/>
      <c r="BN6" s="399"/>
      <c r="BO6" s="399">
        <v>2566</v>
      </c>
      <c r="BP6" s="399"/>
    </row>
    <row r="7" spans="1:69" s="264" customFormat="1" ht="18.75" customHeight="1">
      <c r="A7" s="474" t="s">
        <v>335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4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9"/>
      <c r="BM7" s="399"/>
      <c r="BN7" s="399"/>
      <c r="BO7" s="399"/>
      <c r="BP7" s="399"/>
    </row>
    <row r="8" spans="1:69" s="264" customFormat="1" ht="17.25" customHeight="1">
      <c r="A8" s="416" t="s">
        <v>41</v>
      </c>
      <c r="B8" s="417"/>
      <c r="C8" s="417"/>
      <c r="D8" s="418"/>
      <c r="E8" s="416" t="s">
        <v>42</v>
      </c>
      <c r="F8" s="417"/>
      <c r="G8" s="417"/>
      <c r="H8" s="418"/>
      <c r="I8" s="416" t="s">
        <v>43</v>
      </c>
      <c r="J8" s="417"/>
      <c r="K8" s="417"/>
      <c r="L8" s="418"/>
      <c r="M8" s="416" t="s">
        <v>44</v>
      </c>
      <c r="N8" s="417"/>
      <c r="O8" s="417"/>
      <c r="P8" s="418"/>
      <c r="Q8" s="416" t="s">
        <v>45</v>
      </c>
      <c r="R8" s="417"/>
      <c r="S8" s="417"/>
      <c r="T8" s="418"/>
      <c r="U8" s="416" t="s">
        <v>57</v>
      </c>
      <c r="V8" s="417"/>
      <c r="W8" s="417"/>
      <c r="X8" s="418"/>
      <c r="Y8" s="419" t="s">
        <v>318</v>
      </c>
      <c r="Z8" s="420" t="s">
        <v>312</v>
      </c>
      <c r="AA8" s="421"/>
      <c r="AB8" s="421"/>
      <c r="AC8" s="422"/>
      <c r="AD8" s="423" t="s">
        <v>11</v>
      </c>
      <c r="AF8" s="269"/>
      <c r="AG8" s="400" t="s">
        <v>41</v>
      </c>
      <c r="AH8" s="401"/>
      <c r="AI8" s="401"/>
      <c r="AJ8" s="402"/>
      <c r="AK8" s="400" t="s">
        <v>42</v>
      </c>
      <c r="AL8" s="401"/>
      <c r="AM8" s="401"/>
      <c r="AN8" s="402"/>
      <c r="AO8" s="400" t="s">
        <v>43</v>
      </c>
      <c r="AP8" s="401"/>
      <c r="AQ8" s="401"/>
      <c r="AR8" s="402"/>
      <c r="AS8" s="400" t="s">
        <v>44</v>
      </c>
      <c r="AT8" s="401"/>
      <c r="AU8" s="401"/>
      <c r="AV8" s="402"/>
      <c r="AW8" s="400" t="s">
        <v>45</v>
      </c>
      <c r="AX8" s="401"/>
      <c r="AY8" s="401"/>
      <c r="AZ8" s="402"/>
      <c r="BA8" s="400" t="s">
        <v>57</v>
      </c>
      <c r="BB8" s="401"/>
      <c r="BC8" s="401"/>
      <c r="BD8" s="402"/>
      <c r="BE8" s="403" t="s">
        <v>318</v>
      </c>
      <c r="BF8" s="404" t="s">
        <v>312</v>
      </c>
      <c r="BG8" s="405"/>
      <c r="BH8" s="405"/>
      <c r="BI8" s="406"/>
      <c r="BJ8" s="424" t="s">
        <v>11</v>
      </c>
      <c r="BK8" s="269"/>
      <c r="BL8" s="494" t="s">
        <v>104</v>
      </c>
      <c r="BM8" s="494"/>
      <c r="BN8" s="494" t="s">
        <v>346</v>
      </c>
      <c r="BO8" s="494"/>
      <c r="BP8" s="494"/>
    </row>
    <row r="9" spans="1:69" s="264" customFormat="1" ht="17.25" customHeight="1" thickBot="1">
      <c r="A9" s="475" t="s">
        <v>266</v>
      </c>
      <c r="B9" s="476"/>
      <c r="C9" s="476"/>
      <c r="D9" s="477"/>
      <c r="E9" s="475" t="s">
        <v>267</v>
      </c>
      <c r="F9" s="476"/>
      <c r="G9" s="476"/>
      <c r="H9" s="477"/>
      <c r="I9" s="461" t="s">
        <v>268</v>
      </c>
      <c r="J9" s="462"/>
      <c r="K9" s="462"/>
      <c r="L9" s="463"/>
      <c r="M9" s="461" t="s">
        <v>269</v>
      </c>
      <c r="N9" s="462"/>
      <c r="O9" s="462"/>
      <c r="P9" s="463"/>
      <c r="Q9" s="461" t="s">
        <v>270</v>
      </c>
      <c r="R9" s="462"/>
      <c r="S9" s="462"/>
      <c r="T9" s="463"/>
      <c r="U9" s="461" t="s">
        <v>271</v>
      </c>
      <c r="V9" s="462"/>
      <c r="W9" s="462"/>
      <c r="X9" s="463"/>
      <c r="Y9" s="419"/>
      <c r="Z9" s="464" t="s">
        <v>313</v>
      </c>
      <c r="AA9" s="465"/>
      <c r="AB9" s="465"/>
      <c r="AC9" s="466"/>
      <c r="AD9" s="423"/>
      <c r="AF9" s="269"/>
      <c r="AG9" s="425" t="s">
        <v>266</v>
      </c>
      <c r="AH9" s="426"/>
      <c r="AI9" s="426"/>
      <c r="AJ9" s="427"/>
      <c r="AK9" s="425" t="s">
        <v>267</v>
      </c>
      <c r="AL9" s="426"/>
      <c r="AM9" s="426"/>
      <c r="AN9" s="427"/>
      <c r="AO9" s="425" t="s">
        <v>268</v>
      </c>
      <c r="AP9" s="426"/>
      <c r="AQ9" s="426"/>
      <c r="AR9" s="427"/>
      <c r="AS9" s="425" t="s">
        <v>269</v>
      </c>
      <c r="AT9" s="426"/>
      <c r="AU9" s="426"/>
      <c r="AV9" s="427"/>
      <c r="AW9" s="425" t="s">
        <v>270</v>
      </c>
      <c r="AX9" s="426"/>
      <c r="AY9" s="426"/>
      <c r="AZ9" s="427"/>
      <c r="BA9" s="425" t="s">
        <v>271</v>
      </c>
      <c r="BB9" s="426"/>
      <c r="BC9" s="426"/>
      <c r="BD9" s="427"/>
      <c r="BE9" s="403"/>
      <c r="BF9" s="428" t="s">
        <v>313</v>
      </c>
      <c r="BG9" s="429"/>
      <c r="BH9" s="429"/>
      <c r="BI9" s="430"/>
      <c r="BJ9" s="424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7" t="s">
        <v>11</v>
      </c>
      <c r="E10" s="1" t="s">
        <v>51</v>
      </c>
      <c r="F10" s="1" t="s">
        <v>52</v>
      </c>
      <c r="G10" s="1" t="s">
        <v>53</v>
      </c>
      <c r="H10" s="469" t="s">
        <v>11</v>
      </c>
      <c r="I10" s="1" t="s">
        <v>51</v>
      </c>
      <c r="J10" s="1" t="s">
        <v>52</v>
      </c>
      <c r="K10" s="1" t="s">
        <v>53</v>
      </c>
      <c r="L10" s="467" t="s">
        <v>11</v>
      </c>
      <c r="M10" s="1" t="s">
        <v>51</v>
      </c>
      <c r="N10" s="1" t="s">
        <v>52</v>
      </c>
      <c r="O10" s="1" t="s">
        <v>53</v>
      </c>
      <c r="P10" s="469" t="s">
        <v>11</v>
      </c>
      <c r="Q10" s="1" t="s">
        <v>51</v>
      </c>
      <c r="R10" s="1" t="s">
        <v>52</v>
      </c>
      <c r="S10" s="1" t="s">
        <v>53</v>
      </c>
      <c r="T10" s="469" t="s">
        <v>11</v>
      </c>
      <c r="U10" s="1" t="s">
        <v>51</v>
      </c>
      <c r="V10" s="1" t="s">
        <v>52</v>
      </c>
      <c r="W10" s="1" t="s">
        <v>53</v>
      </c>
      <c r="X10" s="469" t="s">
        <v>11</v>
      </c>
      <c r="Y10" s="419"/>
      <c r="Z10" s="82" t="s">
        <v>51</v>
      </c>
      <c r="AA10" s="82" t="s">
        <v>52</v>
      </c>
      <c r="AB10" s="82" t="s">
        <v>53</v>
      </c>
      <c r="AC10" s="471" t="s">
        <v>11</v>
      </c>
      <c r="AD10" s="472" t="s">
        <v>147</v>
      </c>
      <c r="AF10" s="269"/>
      <c r="AG10" s="271" t="s">
        <v>51</v>
      </c>
      <c r="AH10" s="271" t="s">
        <v>52</v>
      </c>
      <c r="AI10" s="271" t="s">
        <v>53</v>
      </c>
      <c r="AJ10" s="431" t="s">
        <v>11</v>
      </c>
      <c r="AK10" s="271" t="s">
        <v>51</v>
      </c>
      <c r="AL10" s="271" t="s">
        <v>52</v>
      </c>
      <c r="AM10" s="271" t="s">
        <v>53</v>
      </c>
      <c r="AN10" s="433" t="s">
        <v>11</v>
      </c>
      <c r="AO10" s="271" t="s">
        <v>51</v>
      </c>
      <c r="AP10" s="271" t="s">
        <v>52</v>
      </c>
      <c r="AQ10" s="271" t="s">
        <v>53</v>
      </c>
      <c r="AR10" s="431" t="s">
        <v>11</v>
      </c>
      <c r="AS10" s="271" t="s">
        <v>51</v>
      </c>
      <c r="AT10" s="271" t="s">
        <v>52</v>
      </c>
      <c r="AU10" s="271" t="s">
        <v>53</v>
      </c>
      <c r="AV10" s="433" t="s">
        <v>11</v>
      </c>
      <c r="AW10" s="271" t="s">
        <v>51</v>
      </c>
      <c r="AX10" s="271" t="s">
        <v>52</v>
      </c>
      <c r="AY10" s="271" t="s">
        <v>53</v>
      </c>
      <c r="AZ10" s="433" t="s">
        <v>11</v>
      </c>
      <c r="BA10" s="271" t="s">
        <v>51</v>
      </c>
      <c r="BB10" s="271" t="s">
        <v>52</v>
      </c>
      <c r="BC10" s="271" t="s">
        <v>53</v>
      </c>
      <c r="BD10" s="433" t="s">
        <v>11</v>
      </c>
      <c r="BE10" s="403"/>
      <c r="BF10" s="272" t="s">
        <v>51</v>
      </c>
      <c r="BG10" s="272" t="s">
        <v>52</v>
      </c>
      <c r="BH10" s="272" t="s">
        <v>53</v>
      </c>
      <c r="BI10" s="435" t="s">
        <v>11</v>
      </c>
      <c r="BJ10" s="436" t="s">
        <v>147</v>
      </c>
      <c r="BK10" s="269"/>
      <c r="BL10" s="478" t="s">
        <v>335</v>
      </c>
      <c r="BM10" s="479"/>
      <c r="BN10" s="479"/>
      <c r="BO10" s="479"/>
      <c r="BP10" s="479"/>
      <c r="BQ10" s="480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8"/>
      <c r="E11" s="93" t="s">
        <v>54</v>
      </c>
      <c r="F11" s="93" t="s">
        <v>55</v>
      </c>
      <c r="G11" s="93" t="s">
        <v>56</v>
      </c>
      <c r="H11" s="470"/>
      <c r="I11" s="93" t="s">
        <v>54</v>
      </c>
      <c r="J11" s="93" t="s">
        <v>55</v>
      </c>
      <c r="K11" s="93" t="s">
        <v>56</v>
      </c>
      <c r="L11" s="468"/>
      <c r="M11" s="93" t="s">
        <v>54</v>
      </c>
      <c r="N11" s="93" t="s">
        <v>55</v>
      </c>
      <c r="O11" s="93" t="s">
        <v>56</v>
      </c>
      <c r="P11" s="470"/>
      <c r="Q11" s="93" t="s">
        <v>54</v>
      </c>
      <c r="R11" s="93" t="s">
        <v>55</v>
      </c>
      <c r="S11" s="93" t="s">
        <v>56</v>
      </c>
      <c r="T11" s="470"/>
      <c r="U11" s="93" t="s">
        <v>54</v>
      </c>
      <c r="V11" s="93" t="s">
        <v>55</v>
      </c>
      <c r="W11" s="93" t="s">
        <v>56</v>
      </c>
      <c r="X11" s="470"/>
      <c r="Y11" s="419"/>
      <c r="Z11" s="95" t="s">
        <v>54</v>
      </c>
      <c r="AA11" s="95" t="s">
        <v>55</v>
      </c>
      <c r="AB11" s="95" t="s">
        <v>56</v>
      </c>
      <c r="AC11" s="471"/>
      <c r="AD11" s="473"/>
      <c r="AF11" s="269"/>
      <c r="AG11" s="273" t="s">
        <v>54</v>
      </c>
      <c r="AH11" s="273" t="s">
        <v>55</v>
      </c>
      <c r="AI11" s="273" t="s">
        <v>56</v>
      </c>
      <c r="AJ11" s="432"/>
      <c r="AK11" s="273" t="s">
        <v>54</v>
      </c>
      <c r="AL11" s="273" t="s">
        <v>55</v>
      </c>
      <c r="AM11" s="273" t="s">
        <v>56</v>
      </c>
      <c r="AN11" s="434"/>
      <c r="AO11" s="273" t="s">
        <v>54</v>
      </c>
      <c r="AP11" s="273" t="s">
        <v>55</v>
      </c>
      <c r="AQ11" s="273" t="s">
        <v>56</v>
      </c>
      <c r="AR11" s="432"/>
      <c r="AS11" s="273" t="s">
        <v>54</v>
      </c>
      <c r="AT11" s="273" t="s">
        <v>55</v>
      </c>
      <c r="AU11" s="273" t="s">
        <v>56</v>
      </c>
      <c r="AV11" s="434"/>
      <c r="AW11" s="273" t="s">
        <v>54</v>
      </c>
      <c r="AX11" s="273" t="s">
        <v>55</v>
      </c>
      <c r="AY11" s="273" t="s">
        <v>56</v>
      </c>
      <c r="AZ11" s="434"/>
      <c r="BA11" s="273" t="s">
        <v>54</v>
      </c>
      <c r="BB11" s="273" t="s">
        <v>55</v>
      </c>
      <c r="BC11" s="273" t="s">
        <v>56</v>
      </c>
      <c r="BD11" s="434"/>
      <c r="BE11" s="403"/>
      <c r="BF11" s="274" t="s">
        <v>54</v>
      </c>
      <c r="BG11" s="274" t="s">
        <v>55</v>
      </c>
      <c r="BH11" s="274" t="s">
        <v>56</v>
      </c>
      <c r="BI11" s="435"/>
      <c r="BJ11" s="437"/>
      <c r="BK11" s="269"/>
      <c r="BL11" s="481" t="s">
        <v>336</v>
      </c>
      <c r="BM11" s="482"/>
      <c r="BN11" s="482"/>
      <c r="BO11" s="482"/>
      <c r="BP11" s="482"/>
      <c r="BQ11" s="483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4" t="s">
        <v>340</v>
      </c>
      <c r="BM12" s="485"/>
      <c r="BN12" s="485"/>
      <c r="BO12" s="485"/>
      <c r="BP12" s="485"/>
      <c r="BQ12" s="486"/>
    </row>
    <row r="13" spans="1:69" s="264" customFormat="1" ht="18.75" customHeight="1">
      <c r="A13" s="456" t="s">
        <v>336</v>
      </c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4" t="s">
        <v>341</v>
      </c>
      <c r="BM13" s="485"/>
      <c r="BN13" s="485"/>
      <c r="BO13" s="485"/>
      <c r="BP13" s="485"/>
      <c r="BQ13" s="486"/>
    </row>
    <row r="14" spans="1:69" s="264" customFormat="1" ht="17.25" customHeight="1">
      <c r="A14" s="416" t="s">
        <v>41</v>
      </c>
      <c r="B14" s="417"/>
      <c r="C14" s="417"/>
      <c r="D14" s="418"/>
      <c r="E14" s="416" t="s">
        <v>42</v>
      </c>
      <c r="F14" s="417"/>
      <c r="G14" s="417"/>
      <c r="H14" s="418"/>
      <c r="I14" s="416" t="s">
        <v>43</v>
      </c>
      <c r="J14" s="417"/>
      <c r="K14" s="417"/>
      <c r="L14" s="418"/>
      <c r="M14" s="416" t="s">
        <v>44</v>
      </c>
      <c r="N14" s="417"/>
      <c r="O14" s="417"/>
      <c r="P14" s="418"/>
      <c r="Q14" s="416" t="s">
        <v>45</v>
      </c>
      <c r="R14" s="417"/>
      <c r="S14" s="417"/>
      <c r="T14" s="418"/>
      <c r="U14" s="416" t="s">
        <v>57</v>
      </c>
      <c r="V14" s="417"/>
      <c r="W14" s="417"/>
      <c r="X14" s="418"/>
      <c r="Y14" s="419" t="s">
        <v>318</v>
      </c>
      <c r="Z14" s="420" t="s">
        <v>312</v>
      </c>
      <c r="AA14" s="421"/>
      <c r="AB14" s="421"/>
      <c r="AC14" s="422"/>
      <c r="AD14" s="423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4" t="s">
        <v>342</v>
      </c>
      <c r="BM14" s="485"/>
      <c r="BN14" s="485"/>
      <c r="BO14" s="485"/>
      <c r="BP14" s="485"/>
      <c r="BQ14" s="486"/>
    </row>
    <row r="15" spans="1:69" s="264" customFormat="1" ht="17.25" customHeight="1">
      <c r="A15" s="475" t="s">
        <v>266</v>
      </c>
      <c r="B15" s="476"/>
      <c r="C15" s="476"/>
      <c r="D15" s="477"/>
      <c r="E15" s="475" t="s">
        <v>267</v>
      </c>
      <c r="F15" s="476"/>
      <c r="G15" s="476"/>
      <c r="H15" s="477"/>
      <c r="I15" s="461" t="s">
        <v>268</v>
      </c>
      <c r="J15" s="462"/>
      <c r="K15" s="462"/>
      <c r="L15" s="463"/>
      <c r="M15" s="461" t="s">
        <v>269</v>
      </c>
      <c r="N15" s="462"/>
      <c r="O15" s="462"/>
      <c r="P15" s="463"/>
      <c r="Q15" s="461" t="s">
        <v>270</v>
      </c>
      <c r="R15" s="462"/>
      <c r="S15" s="462"/>
      <c r="T15" s="463"/>
      <c r="U15" s="461" t="s">
        <v>271</v>
      </c>
      <c r="V15" s="462"/>
      <c r="W15" s="462"/>
      <c r="X15" s="463"/>
      <c r="Y15" s="419"/>
      <c r="Z15" s="464" t="s">
        <v>19</v>
      </c>
      <c r="AA15" s="465"/>
      <c r="AB15" s="465"/>
      <c r="AC15" s="466"/>
      <c r="AD15" s="423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7" t="s">
        <v>343</v>
      </c>
      <c r="BM15" s="488"/>
      <c r="BN15" s="488"/>
      <c r="BO15" s="488"/>
      <c r="BP15" s="488"/>
      <c r="BQ15" s="489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7" t="s">
        <v>11</v>
      </c>
      <c r="E16" s="1" t="s">
        <v>51</v>
      </c>
      <c r="F16" s="1" t="s">
        <v>52</v>
      </c>
      <c r="G16" s="1" t="s">
        <v>53</v>
      </c>
      <c r="H16" s="469" t="s">
        <v>11</v>
      </c>
      <c r="I16" s="1" t="s">
        <v>51</v>
      </c>
      <c r="J16" s="1" t="s">
        <v>52</v>
      </c>
      <c r="K16" s="1" t="s">
        <v>53</v>
      </c>
      <c r="L16" s="467" t="s">
        <v>11</v>
      </c>
      <c r="M16" s="1" t="s">
        <v>51</v>
      </c>
      <c r="N16" s="1" t="s">
        <v>52</v>
      </c>
      <c r="O16" s="1" t="s">
        <v>53</v>
      </c>
      <c r="P16" s="469" t="s">
        <v>11</v>
      </c>
      <c r="Q16" s="1" t="s">
        <v>51</v>
      </c>
      <c r="R16" s="1" t="s">
        <v>52</v>
      </c>
      <c r="S16" s="1" t="s">
        <v>53</v>
      </c>
      <c r="T16" s="469" t="s">
        <v>11</v>
      </c>
      <c r="U16" s="1" t="s">
        <v>51</v>
      </c>
      <c r="V16" s="1" t="s">
        <v>52</v>
      </c>
      <c r="W16" s="1" t="s">
        <v>53</v>
      </c>
      <c r="X16" s="469" t="s">
        <v>11</v>
      </c>
      <c r="Y16" s="419"/>
      <c r="Z16" s="82" t="s">
        <v>51</v>
      </c>
      <c r="AA16" s="82" t="s">
        <v>52</v>
      </c>
      <c r="AB16" s="82" t="s">
        <v>53</v>
      </c>
      <c r="AC16" s="471" t="s">
        <v>11</v>
      </c>
      <c r="AD16" s="472" t="s">
        <v>147</v>
      </c>
      <c r="AF16" s="269"/>
      <c r="AG16" s="414" t="s">
        <v>6</v>
      </c>
      <c r="AH16" s="414"/>
      <c r="AI16" s="414" t="s">
        <v>7</v>
      </c>
      <c r="AJ16" s="414"/>
      <c r="AK16" s="414"/>
      <c r="AL16" s="414"/>
      <c r="AM16" s="414"/>
      <c r="AN16" s="414"/>
      <c r="AO16" s="414"/>
      <c r="AP16" s="414"/>
      <c r="AQ16" s="414"/>
      <c r="AR16" s="414"/>
      <c r="AS16" s="414"/>
      <c r="AT16" s="414"/>
      <c r="AU16" s="414"/>
      <c r="AV16" s="414"/>
      <c r="AW16" s="414"/>
      <c r="AX16" s="414"/>
      <c r="AY16" s="414" t="s">
        <v>8</v>
      </c>
      <c r="AZ16" s="414"/>
      <c r="BA16" s="414" t="s">
        <v>9</v>
      </c>
      <c r="BB16" s="414"/>
      <c r="BC16" s="414" t="s">
        <v>10</v>
      </c>
      <c r="BD16" s="414"/>
      <c r="BE16" s="414" t="s">
        <v>11</v>
      </c>
      <c r="BF16" s="414"/>
      <c r="BG16" s="414" t="s">
        <v>12</v>
      </c>
      <c r="BH16" s="414"/>
      <c r="BI16" s="414"/>
      <c r="BJ16" s="414"/>
      <c r="BK16" s="269"/>
      <c r="BL16" s="490"/>
      <c r="BM16" s="491"/>
      <c r="BN16" s="491"/>
      <c r="BO16" s="491"/>
      <c r="BP16" s="491"/>
      <c r="BQ16" s="492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8"/>
      <c r="E17" s="93" t="s">
        <v>54</v>
      </c>
      <c r="F17" s="93" t="s">
        <v>55</v>
      </c>
      <c r="G17" s="93" t="s">
        <v>56</v>
      </c>
      <c r="H17" s="470"/>
      <c r="I17" s="93" t="s">
        <v>54</v>
      </c>
      <c r="J17" s="93" t="s">
        <v>55</v>
      </c>
      <c r="K17" s="93" t="s">
        <v>56</v>
      </c>
      <c r="L17" s="468"/>
      <c r="M17" s="93" t="s">
        <v>54</v>
      </c>
      <c r="N17" s="93" t="s">
        <v>55</v>
      </c>
      <c r="O17" s="93" t="s">
        <v>56</v>
      </c>
      <c r="P17" s="470"/>
      <c r="Q17" s="93" t="s">
        <v>54</v>
      </c>
      <c r="R17" s="93" t="s">
        <v>55</v>
      </c>
      <c r="S17" s="93" t="s">
        <v>56</v>
      </c>
      <c r="T17" s="470"/>
      <c r="U17" s="93" t="s">
        <v>54</v>
      </c>
      <c r="V17" s="93" t="s">
        <v>55</v>
      </c>
      <c r="W17" s="93" t="s">
        <v>56</v>
      </c>
      <c r="X17" s="470"/>
      <c r="Y17" s="419"/>
      <c r="Z17" s="95" t="s">
        <v>54</v>
      </c>
      <c r="AA17" s="95" t="s">
        <v>55</v>
      </c>
      <c r="AB17" s="95" t="s">
        <v>56</v>
      </c>
      <c r="AC17" s="471"/>
      <c r="AD17" s="473"/>
      <c r="AF17" s="269"/>
      <c r="AG17" s="413">
        <v>1</v>
      </c>
      <c r="AH17" s="413"/>
      <c r="AI17" s="415" t="s">
        <v>13</v>
      </c>
      <c r="AJ17" s="415"/>
      <c r="AK17" s="415"/>
      <c r="AL17" s="415"/>
      <c r="AM17" s="415"/>
      <c r="AN17" s="415"/>
      <c r="AO17" s="415"/>
      <c r="AP17" s="415"/>
      <c r="AQ17" s="415"/>
      <c r="AR17" s="415"/>
      <c r="AS17" s="415"/>
      <c r="AT17" s="415"/>
      <c r="AU17" s="415"/>
      <c r="AV17" s="415"/>
      <c r="AW17" s="415"/>
      <c r="AX17" s="415"/>
      <c r="AY17" s="408">
        <f>AG14+AK14+AO14+AS14+AW14+BA14</f>
        <v>0</v>
      </c>
      <c r="AZ17" s="408"/>
      <c r="BA17" s="408">
        <f>AH14+AL14+AP14+AT14+AX14+BB14</f>
        <v>0</v>
      </c>
      <c r="BB17" s="408"/>
      <c r="BC17" s="408">
        <f>AI14+AM14+AQ14+AU14+AY14+BC14</f>
        <v>0</v>
      </c>
      <c r="BD17" s="408"/>
      <c r="BE17" s="409">
        <f>SUM(AY17,BA17,BC17)</f>
        <v>0</v>
      </c>
      <c r="BF17" s="409"/>
      <c r="BG17" s="414" t="s">
        <v>14</v>
      </c>
      <c r="BH17" s="414"/>
      <c r="BI17" s="414"/>
      <c r="BJ17" s="414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3">
        <v>2</v>
      </c>
      <c r="AH18" s="413"/>
      <c r="AI18" s="415" t="s">
        <v>15</v>
      </c>
      <c r="AJ18" s="415"/>
      <c r="AK18" s="415"/>
      <c r="AL18" s="415"/>
      <c r="AM18" s="415"/>
      <c r="AN18" s="415"/>
      <c r="AO18" s="415"/>
      <c r="AP18" s="415"/>
      <c r="AQ18" s="415"/>
      <c r="AR18" s="415"/>
      <c r="AS18" s="415"/>
      <c r="AT18" s="415"/>
      <c r="AU18" s="415"/>
      <c r="AV18" s="415"/>
      <c r="AW18" s="415"/>
      <c r="AX18" s="415"/>
      <c r="AY18" s="407">
        <f>BF12</f>
        <v>0</v>
      </c>
      <c r="AZ18" s="408"/>
      <c r="BA18" s="407">
        <f>BG12</f>
        <v>0</v>
      </c>
      <c r="BB18" s="408"/>
      <c r="BC18" s="407">
        <f>BH12</f>
        <v>0</v>
      </c>
      <c r="BD18" s="408"/>
      <c r="BE18" s="409">
        <f>SUM(AY18,BA18,BC18)</f>
        <v>0</v>
      </c>
      <c r="BF18" s="409"/>
      <c r="BG18" s="414"/>
      <c r="BH18" s="414"/>
      <c r="BI18" s="414"/>
      <c r="BJ18" s="414"/>
      <c r="BK18" s="269"/>
      <c r="BO18" s="294"/>
    </row>
    <row r="19" spans="1:67" s="264" customFormat="1" ht="16.5" customHeight="1">
      <c r="A19" s="397" t="s">
        <v>337</v>
      </c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397"/>
      <c r="AB19" s="397"/>
      <c r="AC19" s="397"/>
      <c r="AD19" s="397"/>
      <c r="AF19" s="269"/>
      <c r="AG19" s="413">
        <v>3</v>
      </c>
      <c r="AH19" s="413"/>
      <c r="AI19" s="415" t="s">
        <v>16</v>
      </c>
      <c r="AJ19" s="415"/>
      <c r="AK19" s="415"/>
      <c r="AL19" s="415"/>
      <c r="AM19" s="415"/>
      <c r="AN19" s="415"/>
      <c r="AO19" s="415"/>
      <c r="AP19" s="415"/>
      <c r="AQ19" s="415"/>
      <c r="AR19" s="415"/>
      <c r="AS19" s="415"/>
      <c r="AT19" s="415"/>
      <c r="AU19" s="415"/>
      <c r="AV19" s="415"/>
      <c r="AW19" s="415"/>
      <c r="AX19" s="415"/>
      <c r="AY19" s="407">
        <f>BF13</f>
        <v>0</v>
      </c>
      <c r="AZ19" s="408"/>
      <c r="BA19" s="407">
        <f>BG13</f>
        <v>0</v>
      </c>
      <c r="BB19" s="408"/>
      <c r="BC19" s="407">
        <f>BH13</f>
        <v>0</v>
      </c>
      <c r="BD19" s="408"/>
      <c r="BE19" s="409">
        <f>SUM(AY19,BA19,BC19)</f>
        <v>0</v>
      </c>
      <c r="BF19" s="409"/>
      <c r="BG19" s="410"/>
      <c r="BH19" s="411"/>
      <c r="BI19" s="411"/>
      <c r="BJ19" s="412"/>
      <c r="BK19" s="269"/>
      <c r="BO19" s="294"/>
    </row>
    <row r="20" spans="1:67" s="264" customFormat="1" ht="16.5" customHeight="1">
      <c r="A20" s="398"/>
      <c r="B20" s="398"/>
      <c r="C20" s="398"/>
      <c r="D20" s="398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8"/>
      <c r="P20" s="398"/>
      <c r="Q20" s="398"/>
      <c r="R20" s="398"/>
      <c r="S20" s="398"/>
      <c r="T20" s="398"/>
      <c r="U20" s="398"/>
      <c r="V20" s="398"/>
      <c r="W20" s="398"/>
      <c r="X20" s="398"/>
      <c r="Y20" s="398"/>
      <c r="Z20" s="398"/>
      <c r="AA20" s="398"/>
      <c r="AB20" s="398"/>
      <c r="AC20" s="398"/>
      <c r="AD20" s="398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40" t="s">
        <v>6</v>
      </c>
      <c r="B21" s="440"/>
      <c r="C21" s="440" t="s">
        <v>7</v>
      </c>
      <c r="D21" s="440"/>
      <c r="E21" s="440"/>
      <c r="F21" s="440"/>
      <c r="G21" s="440"/>
      <c r="H21" s="440"/>
      <c r="I21" s="440"/>
      <c r="J21" s="440"/>
      <c r="K21" s="440"/>
      <c r="L21" s="440"/>
      <c r="M21" s="440"/>
      <c r="N21" s="440"/>
      <c r="O21" s="440"/>
      <c r="P21" s="440"/>
      <c r="Q21" s="440"/>
      <c r="R21" s="440"/>
      <c r="S21" s="440" t="s">
        <v>8</v>
      </c>
      <c r="T21" s="440"/>
      <c r="U21" s="440" t="s">
        <v>9</v>
      </c>
      <c r="V21" s="440"/>
      <c r="W21" s="440" t="s">
        <v>10</v>
      </c>
      <c r="X21" s="440"/>
      <c r="Y21" s="440" t="s">
        <v>11</v>
      </c>
      <c r="Z21" s="440"/>
      <c r="AA21" s="440" t="s">
        <v>12</v>
      </c>
      <c r="AB21" s="440"/>
      <c r="AC21" s="440"/>
      <c r="AD21" s="440"/>
      <c r="AF21" s="269"/>
      <c r="AG21" s="414" t="s">
        <v>17</v>
      </c>
      <c r="AH21" s="414"/>
      <c r="AI21" s="414"/>
      <c r="AJ21" s="414"/>
      <c r="AK21" s="414"/>
      <c r="AL21" s="414"/>
      <c r="AM21" s="414"/>
      <c r="AN21" s="414"/>
      <c r="AO21" s="414"/>
      <c r="AP21" s="414"/>
      <c r="AQ21" s="414"/>
      <c r="AR21" s="414"/>
      <c r="AS21" s="414"/>
      <c r="AT21" s="414"/>
      <c r="AU21" s="414"/>
      <c r="AV21" s="414"/>
      <c r="AW21" s="414"/>
      <c r="AX21" s="414"/>
      <c r="AY21" s="408">
        <f>SUM(AY17:AZ19)</f>
        <v>0</v>
      </c>
      <c r="AZ21" s="408"/>
      <c r="BA21" s="408">
        <f t="shared" ref="BA21" si="22">SUM(BA17:BB19)</f>
        <v>0</v>
      </c>
      <c r="BB21" s="408"/>
      <c r="BC21" s="408">
        <f t="shared" ref="BC21" si="23">SUM(BC17:BD19)</f>
        <v>0</v>
      </c>
      <c r="BD21" s="408"/>
      <c r="BE21" s="409">
        <f>SUM(BE17:BE19)</f>
        <v>0</v>
      </c>
      <c r="BF21" s="409"/>
      <c r="BG21" s="410"/>
      <c r="BH21" s="411"/>
      <c r="BI21" s="411"/>
      <c r="BJ21" s="412"/>
      <c r="BK21" s="269"/>
      <c r="BO21" s="294"/>
    </row>
    <row r="22" spans="1:67" s="264" customFormat="1" ht="17.25" customHeight="1">
      <c r="A22" s="442">
        <v>1</v>
      </c>
      <c r="B22" s="442"/>
      <c r="C22" s="441" t="s">
        <v>13</v>
      </c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2">
        <f>AY17</f>
        <v>0</v>
      </c>
      <c r="T22" s="442"/>
      <c r="U22" s="442">
        <f>BA17</f>
        <v>0</v>
      </c>
      <c r="V22" s="442"/>
      <c r="W22" s="442">
        <f>BC17</f>
        <v>0</v>
      </c>
      <c r="X22" s="442"/>
      <c r="Y22" s="443">
        <f>BE17</f>
        <v>0</v>
      </c>
      <c r="Z22" s="443"/>
      <c r="AA22" s="440" t="s">
        <v>14</v>
      </c>
      <c r="AB22" s="440"/>
      <c r="AC22" s="440"/>
      <c r="AD22" s="440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42">
        <v>2</v>
      </c>
      <c r="B23" s="442"/>
      <c r="C23" s="441" t="s">
        <v>15</v>
      </c>
      <c r="D23" s="441"/>
      <c r="E23" s="441"/>
      <c r="F23" s="441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460">
        <f>AY18</f>
        <v>0</v>
      </c>
      <c r="T23" s="442"/>
      <c r="U23" s="460">
        <f>BA18</f>
        <v>0</v>
      </c>
      <c r="V23" s="442"/>
      <c r="W23" s="460">
        <f>BC18</f>
        <v>0</v>
      </c>
      <c r="X23" s="442"/>
      <c r="Y23" s="443">
        <f>BE18</f>
        <v>0</v>
      </c>
      <c r="Z23" s="443"/>
      <c r="AA23" s="440"/>
      <c r="AB23" s="440"/>
      <c r="AC23" s="440"/>
      <c r="AD23" s="440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42">
        <v>3</v>
      </c>
      <c r="B24" s="442"/>
      <c r="C24" s="441" t="s">
        <v>16</v>
      </c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60">
        <f>AY19</f>
        <v>0</v>
      </c>
      <c r="T24" s="442"/>
      <c r="U24" s="460">
        <f>BA19</f>
        <v>0</v>
      </c>
      <c r="V24" s="442"/>
      <c r="W24" s="460">
        <f>BC19</f>
        <v>0</v>
      </c>
      <c r="X24" s="442"/>
      <c r="Y24" s="443">
        <f>BE19</f>
        <v>0</v>
      </c>
      <c r="Z24" s="443"/>
      <c r="AA24" s="457"/>
      <c r="AB24" s="458"/>
      <c r="AC24" s="458"/>
      <c r="AD24" s="459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40" t="s">
        <v>17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0"/>
      <c r="O25" s="440"/>
      <c r="P25" s="440"/>
      <c r="Q25" s="440"/>
      <c r="R25" s="440"/>
      <c r="S25" s="442">
        <f>AY21</f>
        <v>0</v>
      </c>
      <c r="T25" s="442"/>
      <c r="U25" s="442">
        <f>BA21</f>
        <v>0</v>
      </c>
      <c r="V25" s="442"/>
      <c r="W25" s="442">
        <f>BC21</f>
        <v>0</v>
      </c>
      <c r="X25" s="442"/>
      <c r="Y25" s="443">
        <f>BE21</f>
        <v>0</v>
      </c>
      <c r="Z25" s="443"/>
      <c r="AA25" s="457"/>
      <c r="AB25" s="458"/>
      <c r="AC25" s="458"/>
      <c r="AD25" s="459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5" t="s">
        <v>18</v>
      </c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  <c r="V27" s="445"/>
      <c r="W27" s="445"/>
      <c r="X27" s="445"/>
      <c r="Y27" s="445"/>
      <c r="Z27" s="445"/>
      <c r="AA27" s="445"/>
      <c r="AB27" s="445"/>
      <c r="AC27" s="445"/>
      <c r="AD27" s="445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8" t="s">
        <v>6</v>
      </c>
      <c r="B28" s="438"/>
      <c r="C28" s="438" t="s">
        <v>7</v>
      </c>
      <c r="D28" s="438"/>
      <c r="E28" s="438"/>
      <c r="F28" s="438"/>
      <c r="G28" s="438"/>
      <c r="H28" s="438"/>
      <c r="I28" s="438"/>
      <c r="J28" s="438"/>
      <c r="K28" s="438"/>
      <c r="L28" s="438"/>
      <c r="M28" s="438"/>
      <c r="N28" s="438" t="s">
        <v>14</v>
      </c>
      <c r="O28" s="438"/>
      <c r="P28" s="438"/>
      <c r="Q28" s="438"/>
      <c r="R28" s="438"/>
      <c r="S28" s="438"/>
      <c r="T28" s="438" t="s">
        <v>19</v>
      </c>
      <c r="U28" s="438"/>
      <c r="V28" s="438"/>
      <c r="W28" s="438" t="s">
        <v>11</v>
      </c>
      <c r="X28" s="438"/>
      <c r="Y28" s="438"/>
      <c r="Z28" s="438" t="s">
        <v>12</v>
      </c>
      <c r="AA28" s="438"/>
      <c r="AB28" s="438"/>
      <c r="AC28" s="438"/>
      <c r="AD28" s="438"/>
    </row>
    <row r="29" spans="1:67" ht="21" customHeight="1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 t="s">
        <v>20</v>
      </c>
      <c r="O29" s="438"/>
      <c r="P29" s="438"/>
      <c r="Q29" s="438" t="s">
        <v>21</v>
      </c>
      <c r="R29" s="438"/>
      <c r="S29" s="438"/>
      <c r="T29" s="438" t="s">
        <v>22</v>
      </c>
      <c r="U29" s="438"/>
      <c r="V29" s="438"/>
      <c r="W29" s="438"/>
      <c r="X29" s="438"/>
      <c r="Y29" s="438"/>
      <c r="Z29" s="438"/>
      <c r="AA29" s="438"/>
      <c r="AB29" s="438"/>
      <c r="AC29" s="438"/>
      <c r="AD29" s="438"/>
    </row>
    <row r="30" spans="1:67" ht="17.25" customHeight="1">
      <c r="A30" s="439">
        <v>1</v>
      </c>
      <c r="B30" s="439"/>
      <c r="C30" s="446" t="s">
        <v>314</v>
      </c>
      <c r="D30" s="446"/>
      <c r="E30" s="446"/>
      <c r="F30" s="446"/>
      <c r="G30" s="446"/>
      <c r="H30" s="446"/>
      <c r="I30" s="446"/>
      <c r="J30" s="446"/>
      <c r="K30" s="446"/>
      <c r="L30" s="446"/>
      <c r="M30" s="446"/>
      <c r="N30" s="444">
        <v>0</v>
      </c>
      <c r="O30" s="444"/>
      <c r="P30" s="444"/>
      <c r="Q30" s="444">
        <v>0</v>
      </c>
      <c r="R30" s="444"/>
      <c r="S30" s="444"/>
      <c r="T30" s="444">
        <v>0</v>
      </c>
      <c r="U30" s="444"/>
      <c r="V30" s="444"/>
      <c r="W30" s="438">
        <f>SUM(N30:V30)</f>
        <v>0</v>
      </c>
      <c r="X30" s="438"/>
      <c r="Y30" s="438"/>
      <c r="Z30" s="439"/>
      <c r="AA30" s="439"/>
      <c r="AB30" s="439"/>
      <c r="AC30" s="439"/>
      <c r="AD30" s="439"/>
    </row>
    <row r="31" spans="1:67" ht="17.25" customHeight="1">
      <c r="A31" s="439">
        <v>2</v>
      </c>
      <c r="B31" s="439"/>
      <c r="C31" s="446" t="s">
        <v>23</v>
      </c>
      <c r="D31" s="446"/>
      <c r="E31" s="446"/>
      <c r="F31" s="446"/>
      <c r="G31" s="446"/>
      <c r="H31" s="446"/>
      <c r="I31" s="446"/>
      <c r="J31" s="446"/>
      <c r="K31" s="446"/>
      <c r="L31" s="446"/>
      <c r="M31" s="446"/>
      <c r="N31" s="444">
        <v>0</v>
      </c>
      <c r="O31" s="444"/>
      <c r="P31" s="444"/>
      <c r="Q31" s="444">
        <v>0</v>
      </c>
      <c r="R31" s="444"/>
      <c r="S31" s="444"/>
      <c r="T31" s="444">
        <v>0</v>
      </c>
      <c r="U31" s="444"/>
      <c r="V31" s="444"/>
      <c r="W31" s="438">
        <f t="shared" ref="W31:W37" si="24">SUM(N31:V31)</f>
        <v>0</v>
      </c>
      <c r="X31" s="438"/>
      <c r="Y31" s="438"/>
      <c r="Z31" s="439"/>
      <c r="AA31" s="439"/>
      <c r="AB31" s="439"/>
      <c r="AC31" s="439"/>
      <c r="AD31" s="439"/>
    </row>
    <row r="32" spans="1:67" ht="17.25" customHeight="1">
      <c r="A32" s="439">
        <v>3</v>
      </c>
      <c r="B32" s="439"/>
      <c r="C32" s="446" t="s">
        <v>24</v>
      </c>
      <c r="D32" s="446"/>
      <c r="E32" s="446"/>
      <c r="F32" s="446"/>
      <c r="G32" s="446"/>
      <c r="H32" s="446"/>
      <c r="I32" s="446"/>
      <c r="J32" s="446"/>
      <c r="K32" s="446"/>
      <c r="L32" s="446"/>
      <c r="M32" s="446"/>
      <c r="N32" s="444">
        <v>0</v>
      </c>
      <c r="O32" s="444"/>
      <c r="P32" s="444"/>
      <c r="Q32" s="444">
        <v>0</v>
      </c>
      <c r="R32" s="444"/>
      <c r="S32" s="444"/>
      <c r="T32" s="444">
        <v>0</v>
      </c>
      <c r="U32" s="444"/>
      <c r="V32" s="444"/>
      <c r="W32" s="438">
        <f t="shared" si="24"/>
        <v>0</v>
      </c>
      <c r="X32" s="438"/>
      <c r="Y32" s="438"/>
      <c r="Z32" s="439"/>
      <c r="AA32" s="439"/>
      <c r="AB32" s="439"/>
      <c r="AC32" s="439"/>
      <c r="AD32" s="439"/>
    </row>
    <row r="33" spans="1:67" ht="17.25" customHeight="1">
      <c r="A33" s="439">
        <v>4</v>
      </c>
      <c r="B33" s="439"/>
      <c r="C33" s="446" t="s">
        <v>25</v>
      </c>
      <c r="D33" s="446"/>
      <c r="E33" s="446"/>
      <c r="F33" s="446"/>
      <c r="G33" s="446"/>
      <c r="H33" s="446"/>
      <c r="I33" s="446"/>
      <c r="J33" s="446"/>
      <c r="K33" s="446"/>
      <c r="L33" s="446"/>
      <c r="M33" s="446"/>
      <c r="N33" s="444">
        <v>0</v>
      </c>
      <c r="O33" s="444"/>
      <c r="P33" s="444"/>
      <c r="Q33" s="444">
        <v>0</v>
      </c>
      <c r="R33" s="444"/>
      <c r="S33" s="444"/>
      <c r="T33" s="444">
        <v>0</v>
      </c>
      <c r="U33" s="444"/>
      <c r="V33" s="444"/>
      <c r="W33" s="438">
        <f t="shared" si="24"/>
        <v>0</v>
      </c>
      <c r="X33" s="438"/>
      <c r="Y33" s="438"/>
      <c r="Z33" s="439"/>
      <c r="AA33" s="439"/>
      <c r="AB33" s="439"/>
      <c r="AC33" s="439"/>
      <c r="AD33" s="439"/>
    </row>
    <row r="34" spans="1:67" ht="17.25" customHeight="1">
      <c r="A34" s="439">
        <v>5</v>
      </c>
      <c r="B34" s="439"/>
      <c r="C34" s="446" t="s">
        <v>26</v>
      </c>
      <c r="D34" s="446"/>
      <c r="E34" s="446"/>
      <c r="F34" s="446"/>
      <c r="G34" s="446"/>
      <c r="H34" s="446"/>
      <c r="I34" s="446"/>
      <c r="J34" s="446"/>
      <c r="K34" s="446"/>
      <c r="L34" s="446"/>
      <c r="M34" s="446"/>
      <c r="N34" s="444">
        <v>0</v>
      </c>
      <c r="O34" s="444"/>
      <c r="P34" s="444"/>
      <c r="Q34" s="444">
        <v>0</v>
      </c>
      <c r="R34" s="444"/>
      <c r="S34" s="444"/>
      <c r="T34" s="444">
        <v>0</v>
      </c>
      <c r="U34" s="444"/>
      <c r="V34" s="444"/>
      <c r="W34" s="438">
        <f t="shared" si="24"/>
        <v>0</v>
      </c>
      <c r="X34" s="438"/>
      <c r="Y34" s="438"/>
      <c r="Z34" s="439"/>
      <c r="AA34" s="439"/>
      <c r="AB34" s="439"/>
      <c r="AC34" s="439"/>
      <c r="AD34" s="439"/>
    </row>
    <row r="35" spans="1:67" ht="17.25" customHeight="1">
      <c r="A35" s="439">
        <v>6</v>
      </c>
      <c r="B35" s="439"/>
      <c r="C35" s="446" t="s">
        <v>27</v>
      </c>
      <c r="D35" s="446"/>
      <c r="E35" s="446"/>
      <c r="F35" s="446"/>
      <c r="G35" s="446"/>
      <c r="H35" s="446"/>
      <c r="I35" s="446"/>
      <c r="J35" s="446"/>
      <c r="K35" s="446"/>
      <c r="L35" s="446"/>
      <c r="M35" s="446"/>
      <c r="N35" s="444">
        <v>0</v>
      </c>
      <c r="O35" s="444"/>
      <c r="P35" s="444"/>
      <c r="Q35" s="444">
        <v>0</v>
      </c>
      <c r="R35" s="444"/>
      <c r="S35" s="444"/>
      <c r="T35" s="444">
        <v>0</v>
      </c>
      <c r="U35" s="444"/>
      <c r="V35" s="444"/>
      <c r="W35" s="438">
        <f t="shared" si="24"/>
        <v>0</v>
      </c>
      <c r="X35" s="438"/>
      <c r="Y35" s="438"/>
      <c r="Z35" s="439"/>
      <c r="AA35" s="439"/>
      <c r="AB35" s="439"/>
      <c r="AC35" s="439"/>
      <c r="AD35" s="439"/>
    </row>
    <row r="36" spans="1:67" ht="17.25" customHeight="1">
      <c r="A36" s="439">
        <v>7</v>
      </c>
      <c r="B36" s="439"/>
      <c r="C36" s="446" t="s">
        <v>28</v>
      </c>
      <c r="D36" s="446"/>
      <c r="E36" s="446"/>
      <c r="F36" s="446"/>
      <c r="G36" s="446"/>
      <c r="H36" s="446"/>
      <c r="I36" s="446"/>
      <c r="J36" s="446"/>
      <c r="K36" s="446"/>
      <c r="L36" s="446"/>
      <c r="M36" s="446"/>
      <c r="N36" s="444">
        <v>0</v>
      </c>
      <c r="O36" s="444"/>
      <c r="P36" s="444"/>
      <c r="Q36" s="444">
        <v>0</v>
      </c>
      <c r="R36" s="444"/>
      <c r="S36" s="444"/>
      <c r="T36" s="444">
        <v>0</v>
      </c>
      <c r="U36" s="444"/>
      <c r="V36" s="444"/>
      <c r="W36" s="438">
        <f t="shared" si="24"/>
        <v>0</v>
      </c>
      <c r="X36" s="438"/>
      <c r="Y36" s="438"/>
      <c r="Z36" s="439"/>
      <c r="AA36" s="439"/>
      <c r="AB36" s="439"/>
      <c r="AC36" s="439"/>
      <c r="AD36" s="439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9">
        <v>8</v>
      </c>
      <c r="B37" s="439"/>
      <c r="C37" s="446" t="s">
        <v>29</v>
      </c>
      <c r="D37" s="446"/>
      <c r="E37" s="446"/>
      <c r="F37" s="446"/>
      <c r="G37" s="446"/>
      <c r="H37" s="446"/>
      <c r="I37" s="446"/>
      <c r="J37" s="446"/>
      <c r="K37" s="446"/>
      <c r="L37" s="446"/>
      <c r="M37" s="446"/>
      <c r="N37" s="444">
        <v>0</v>
      </c>
      <c r="O37" s="444"/>
      <c r="P37" s="444"/>
      <c r="Q37" s="444">
        <v>0</v>
      </c>
      <c r="R37" s="444"/>
      <c r="S37" s="444"/>
      <c r="T37" s="444">
        <v>0</v>
      </c>
      <c r="U37" s="444"/>
      <c r="V37" s="444"/>
      <c r="W37" s="438">
        <f t="shared" si="24"/>
        <v>0</v>
      </c>
      <c r="X37" s="438"/>
      <c r="Y37" s="438"/>
      <c r="Z37" s="439"/>
      <c r="AA37" s="439"/>
      <c r="AB37" s="439"/>
      <c r="AC37" s="439"/>
      <c r="AD37" s="439"/>
    </row>
    <row r="38" spans="1:67" ht="20.25" customHeight="1">
      <c r="A38" s="438" t="s">
        <v>11</v>
      </c>
      <c r="B38" s="438"/>
      <c r="C38" s="438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8">
        <f>SUM(N30:N37)</f>
        <v>0</v>
      </c>
      <c r="O38" s="438"/>
      <c r="P38" s="438"/>
      <c r="Q38" s="438">
        <f t="shared" ref="Q38" si="25">SUM(Q30:Q37)</f>
        <v>0</v>
      </c>
      <c r="R38" s="438"/>
      <c r="S38" s="438"/>
      <c r="T38" s="438">
        <f t="shared" ref="T38" si="26">SUM(T30:T37)</f>
        <v>0</v>
      </c>
      <c r="U38" s="438"/>
      <c r="V38" s="438"/>
      <c r="W38" s="438">
        <f>SUM(W30:W37)</f>
        <v>0</v>
      </c>
      <c r="X38" s="438"/>
      <c r="Y38" s="438"/>
      <c r="Z38" s="439"/>
      <c r="AA38" s="439"/>
      <c r="AB38" s="439"/>
      <c r="AC38" s="439"/>
      <c r="AD38" s="439"/>
    </row>
    <row r="39" spans="1:67" ht="5.25" customHeight="1"/>
    <row r="40" spans="1:67" s="264" customFormat="1" ht="23.25" customHeight="1">
      <c r="A40" s="445" t="s">
        <v>30</v>
      </c>
      <c r="B40" s="445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5"/>
      <c r="N40" s="445"/>
      <c r="O40" s="445"/>
      <c r="P40" s="445"/>
      <c r="Q40" s="445"/>
      <c r="R40" s="445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  <c r="AC40" s="445"/>
      <c r="AD40" s="445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8" t="s">
        <v>6</v>
      </c>
      <c r="B41" s="438"/>
      <c r="C41" s="438" t="s">
        <v>7</v>
      </c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 t="s">
        <v>14</v>
      </c>
      <c r="O41" s="438"/>
      <c r="P41" s="438"/>
      <c r="Q41" s="438"/>
      <c r="R41" s="438"/>
      <c r="S41" s="438"/>
      <c r="T41" s="438" t="s">
        <v>19</v>
      </c>
      <c r="U41" s="438"/>
      <c r="V41" s="438"/>
      <c r="W41" s="438" t="s">
        <v>11</v>
      </c>
      <c r="X41" s="438"/>
      <c r="Y41" s="438"/>
      <c r="Z41" s="438" t="s">
        <v>12</v>
      </c>
      <c r="AA41" s="438"/>
      <c r="AB41" s="438"/>
      <c r="AC41" s="438"/>
      <c r="AD41" s="438"/>
    </row>
    <row r="42" spans="1:67" ht="21" customHeight="1">
      <c r="A42" s="438"/>
      <c r="B42" s="438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  <c r="N42" s="438" t="s">
        <v>20</v>
      </c>
      <c r="O42" s="438"/>
      <c r="P42" s="438"/>
      <c r="Q42" s="438" t="s">
        <v>21</v>
      </c>
      <c r="R42" s="438"/>
      <c r="S42" s="438"/>
      <c r="T42" s="438" t="s">
        <v>22</v>
      </c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</row>
    <row r="43" spans="1:67" ht="17.25" customHeight="1">
      <c r="A43" s="439">
        <v>1</v>
      </c>
      <c r="B43" s="439"/>
      <c r="C43" s="446" t="s">
        <v>31</v>
      </c>
      <c r="D43" s="446"/>
      <c r="E43" s="446"/>
      <c r="F43" s="446"/>
      <c r="G43" s="446"/>
      <c r="H43" s="446"/>
      <c r="I43" s="446"/>
      <c r="J43" s="446"/>
      <c r="K43" s="446"/>
      <c r="L43" s="446"/>
      <c r="M43" s="446"/>
      <c r="N43" s="444">
        <v>0</v>
      </c>
      <c r="O43" s="444"/>
      <c r="P43" s="444"/>
      <c r="Q43" s="444">
        <v>0</v>
      </c>
      <c r="R43" s="444"/>
      <c r="S43" s="444"/>
      <c r="T43" s="444">
        <v>0</v>
      </c>
      <c r="U43" s="444"/>
      <c r="V43" s="444"/>
      <c r="W43" s="438">
        <f>SUM(N43:V43)</f>
        <v>0</v>
      </c>
      <c r="X43" s="438"/>
      <c r="Y43" s="438"/>
      <c r="Z43" s="439"/>
      <c r="AA43" s="439"/>
      <c r="AB43" s="439"/>
      <c r="AC43" s="439"/>
      <c r="AD43" s="439"/>
    </row>
    <row r="44" spans="1:67" ht="17.25" customHeight="1">
      <c r="A44" s="439">
        <v>2</v>
      </c>
      <c r="B44" s="439"/>
      <c r="C44" s="446" t="s">
        <v>32</v>
      </c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44">
        <v>0</v>
      </c>
      <c r="O44" s="444"/>
      <c r="P44" s="444"/>
      <c r="Q44" s="444">
        <v>0</v>
      </c>
      <c r="R44" s="444"/>
      <c r="S44" s="444"/>
      <c r="T44" s="444">
        <v>0</v>
      </c>
      <c r="U44" s="444"/>
      <c r="V44" s="444"/>
      <c r="W44" s="438">
        <f t="shared" ref="W44:W45" si="27">SUM(N44:V44)</f>
        <v>0</v>
      </c>
      <c r="X44" s="438"/>
      <c r="Y44" s="438"/>
      <c r="Z44" s="439"/>
      <c r="AA44" s="439"/>
      <c r="AB44" s="439"/>
      <c r="AC44" s="439"/>
      <c r="AD44" s="439"/>
    </row>
    <row r="45" spans="1:67" ht="17.25" customHeight="1">
      <c r="A45" s="439">
        <v>3</v>
      </c>
      <c r="B45" s="439"/>
      <c r="C45" s="446" t="s">
        <v>33</v>
      </c>
      <c r="D45" s="446"/>
      <c r="E45" s="446"/>
      <c r="F45" s="446"/>
      <c r="G45" s="446"/>
      <c r="H45" s="446"/>
      <c r="I45" s="446"/>
      <c r="J45" s="446"/>
      <c r="K45" s="446"/>
      <c r="L45" s="446"/>
      <c r="M45" s="446"/>
      <c r="N45" s="444">
        <v>0</v>
      </c>
      <c r="O45" s="444"/>
      <c r="P45" s="444"/>
      <c r="Q45" s="444">
        <v>0</v>
      </c>
      <c r="R45" s="444"/>
      <c r="S45" s="444"/>
      <c r="T45" s="444">
        <v>0</v>
      </c>
      <c r="U45" s="444"/>
      <c r="V45" s="444"/>
      <c r="W45" s="438">
        <f t="shared" si="27"/>
        <v>0</v>
      </c>
      <c r="X45" s="438"/>
      <c r="Y45" s="438"/>
      <c r="Z45" s="439"/>
      <c r="AA45" s="439"/>
      <c r="AB45" s="439"/>
      <c r="AC45" s="439"/>
      <c r="AD45" s="439"/>
    </row>
    <row r="46" spans="1:67" ht="20.25" customHeight="1">
      <c r="A46" s="438" t="s">
        <v>11</v>
      </c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>
        <f>SUM(N43:N45)</f>
        <v>0</v>
      </c>
      <c r="O46" s="438"/>
      <c r="P46" s="438"/>
      <c r="Q46" s="438">
        <f>SUM(Q43:Q45)</f>
        <v>0</v>
      </c>
      <c r="R46" s="438"/>
      <c r="S46" s="438"/>
      <c r="T46" s="438">
        <f>SUM(T43:T45)</f>
        <v>0</v>
      </c>
      <c r="U46" s="438"/>
      <c r="V46" s="438"/>
      <c r="W46" s="438">
        <f>SUM(W43:W45)</f>
        <v>0</v>
      </c>
      <c r="X46" s="438"/>
      <c r="Y46" s="438"/>
      <c r="Z46" s="439"/>
      <c r="AA46" s="439"/>
      <c r="AB46" s="439"/>
      <c r="AC46" s="439"/>
      <c r="AD46" s="439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" zoomScale="85" zoomScaleNormal="85" workbookViewId="0">
      <selection activeCell="A17" sqref="A17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30" customWidth="1"/>
    <col min="4" max="4" width="18" style="331" customWidth="1"/>
    <col min="5" max="24" width="2.7109375" style="332" customWidth="1"/>
    <col min="25" max="25" width="3.85546875" style="333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305"/>
    </row>
    <row r="2" spans="1:31" ht="21">
      <c r="A2" s="500" t="s">
        <v>6</v>
      </c>
      <c r="B2" s="306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307" t="s">
        <v>38</v>
      </c>
    </row>
    <row r="3" spans="1:31" ht="23.25">
      <c r="A3" s="501"/>
      <c r="B3" s="310" t="s">
        <v>77</v>
      </c>
      <c r="C3" s="510"/>
      <c r="D3" s="511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4">
        <v>23696</v>
      </c>
      <c r="C4" s="675" t="s">
        <v>347</v>
      </c>
      <c r="D4" s="676" t="s">
        <v>348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8">
        <f>COUNT(E4:X4)</f>
        <v>0</v>
      </c>
      <c r="AB4" s="319"/>
      <c r="AE4" s="312">
        <f>COUNTIF(A4,1)</f>
        <v>1</v>
      </c>
    </row>
    <row r="5" spans="1:31" ht="12.75" customHeight="1">
      <c r="A5" s="313">
        <v>2</v>
      </c>
      <c r="B5" s="674">
        <v>23705</v>
      </c>
      <c r="C5" s="675" t="s">
        <v>347</v>
      </c>
      <c r="D5" s="676" t="s">
        <v>349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8">
        <f t="shared" ref="Y5:Y53" si="0">COUNT(E5:X5)</f>
        <v>0</v>
      </c>
      <c r="AA5" s="320"/>
      <c r="AE5" s="312">
        <f>COUNTIF(A5,2)</f>
        <v>1</v>
      </c>
    </row>
    <row r="6" spans="1:31" ht="12.75" customHeight="1">
      <c r="A6" s="313">
        <v>3</v>
      </c>
      <c r="B6" s="674">
        <v>23793</v>
      </c>
      <c r="C6" s="675" t="s">
        <v>347</v>
      </c>
      <c r="D6" s="676" t="s">
        <v>350</v>
      </c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8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4">
        <v>23799</v>
      </c>
      <c r="C7" s="675" t="s">
        <v>347</v>
      </c>
      <c r="D7" s="676" t="s">
        <v>351</v>
      </c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8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4">
        <v>23809</v>
      </c>
      <c r="C8" s="675" t="s">
        <v>347</v>
      </c>
      <c r="D8" s="676" t="s">
        <v>352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8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4">
        <v>23819</v>
      </c>
      <c r="C9" s="675" t="s">
        <v>347</v>
      </c>
      <c r="D9" s="676" t="s">
        <v>353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8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4">
        <v>23821</v>
      </c>
      <c r="C10" s="675" t="s">
        <v>347</v>
      </c>
      <c r="D10" s="676" t="s">
        <v>354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8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4">
        <v>23826</v>
      </c>
      <c r="C11" s="675" t="s">
        <v>347</v>
      </c>
      <c r="D11" s="676" t="s">
        <v>355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8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4">
        <v>23839</v>
      </c>
      <c r="C12" s="675" t="s">
        <v>347</v>
      </c>
      <c r="D12" s="676" t="s">
        <v>356</v>
      </c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8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4">
        <v>23859</v>
      </c>
      <c r="C13" s="675" t="s">
        <v>347</v>
      </c>
      <c r="D13" s="676" t="s">
        <v>357</v>
      </c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8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4">
        <v>24004</v>
      </c>
      <c r="C14" s="675" t="s">
        <v>347</v>
      </c>
      <c r="D14" s="676" t="s">
        <v>358</v>
      </c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8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4">
        <v>24460</v>
      </c>
      <c r="C15" s="675" t="s">
        <v>347</v>
      </c>
      <c r="D15" s="676" t="s">
        <v>359</v>
      </c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8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74">
        <v>24463</v>
      </c>
      <c r="C16" s="675" t="s">
        <v>347</v>
      </c>
      <c r="D16" s="676" t="s">
        <v>360</v>
      </c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8">
        <f t="shared" si="0"/>
        <v>0</v>
      </c>
      <c r="AE16" s="312">
        <f>COUNTIF(A16,13)</f>
        <v>1</v>
      </c>
    </row>
    <row r="17" spans="1:31" ht="12.75" customHeight="1">
      <c r="A17" s="313"/>
      <c r="B17" s="314"/>
      <c r="C17" s="315"/>
      <c r="D17" s="316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8"/>
      <c r="AE17" s="312">
        <f>COUNTIF(A17,14)</f>
        <v>0</v>
      </c>
    </row>
    <row r="18" spans="1:31" ht="12.75" customHeight="1">
      <c r="A18" s="313"/>
      <c r="B18" s="314"/>
      <c r="C18" s="315"/>
      <c r="D18" s="316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8"/>
      <c r="AE18" s="312">
        <f>COUNTIF(A18,15)</f>
        <v>0</v>
      </c>
    </row>
    <row r="19" spans="1:31" ht="12.75" customHeight="1">
      <c r="A19" s="313"/>
      <c r="B19" s="314"/>
      <c r="C19" s="315"/>
      <c r="D19" s="316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8"/>
      <c r="AE19" s="312">
        <f>COUNTIF(A19,16)</f>
        <v>0</v>
      </c>
    </row>
    <row r="20" spans="1:31" ht="12.75" customHeight="1">
      <c r="A20" s="313"/>
      <c r="B20" s="314"/>
      <c r="C20" s="315"/>
      <c r="D20" s="316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8"/>
      <c r="AE20" s="312">
        <f>COUNTIF(A20,17)</f>
        <v>0</v>
      </c>
    </row>
    <row r="21" spans="1:31" ht="12.75" customHeight="1">
      <c r="A21" s="313"/>
      <c r="B21" s="314"/>
      <c r="C21" s="315"/>
      <c r="D21" s="316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8"/>
      <c r="AE21" s="312">
        <f>COUNTIF(A21,18)</f>
        <v>0</v>
      </c>
    </row>
    <row r="22" spans="1:31" ht="12.75" customHeight="1">
      <c r="A22" s="313"/>
      <c r="B22" s="314"/>
      <c r="C22" s="315"/>
      <c r="D22" s="316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8"/>
      <c r="AE22" s="312">
        <f>COUNTIF(A22,19)</f>
        <v>0</v>
      </c>
    </row>
    <row r="23" spans="1:31" ht="12.75" customHeight="1">
      <c r="A23" s="313"/>
      <c r="B23" s="314"/>
      <c r="C23" s="315"/>
      <c r="D23" s="316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8"/>
      <c r="AE23" s="312">
        <f>COUNTIF(A23,20)</f>
        <v>0</v>
      </c>
    </row>
    <row r="24" spans="1:31" ht="12.75" customHeight="1">
      <c r="A24" s="313"/>
      <c r="B24" s="314"/>
      <c r="C24" s="315"/>
      <c r="D24" s="316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8"/>
      <c r="AE24" s="312">
        <f>COUNTIF(A24,21)</f>
        <v>0</v>
      </c>
    </row>
    <row r="25" spans="1:31" ht="12.75" customHeight="1">
      <c r="A25" s="313"/>
      <c r="B25" s="321"/>
      <c r="C25" s="322"/>
      <c r="D25" s="225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8"/>
      <c r="AE25" s="312">
        <f>COUNTIF(A25,22)</f>
        <v>0</v>
      </c>
    </row>
    <row r="26" spans="1:31" ht="12.75" customHeight="1">
      <c r="A26" s="313"/>
      <c r="B26" s="321"/>
      <c r="C26" s="322"/>
      <c r="D26" s="225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8"/>
      <c r="AE26" s="312">
        <f>COUNTIF(A26,23)</f>
        <v>0</v>
      </c>
    </row>
    <row r="27" spans="1:31" ht="12.75" customHeight="1">
      <c r="A27" s="313"/>
      <c r="B27" s="321"/>
      <c r="C27" s="322"/>
      <c r="D27" s="225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8"/>
      <c r="AE27" s="312">
        <f>COUNTIF(A27,24)</f>
        <v>0</v>
      </c>
    </row>
    <row r="28" spans="1:31" ht="12.75" customHeight="1">
      <c r="A28" s="313"/>
      <c r="B28" s="321"/>
      <c r="C28" s="322"/>
      <c r="D28" s="225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8"/>
      <c r="AE28" s="312">
        <f>COUNTIF(A28,25)</f>
        <v>0</v>
      </c>
    </row>
    <row r="29" spans="1:31" ht="12.75" customHeight="1">
      <c r="A29" s="313"/>
      <c r="B29" s="321"/>
      <c r="C29" s="322"/>
      <c r="D29" s="225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8"/>
      <c r="AE29" s="312">
        <f>COUNTIF(A29,26)</f>
        <v>0</v>
      </c>
    </row>
    <row r="30" spans="1:31" ht="12.75" customHeight="1">
      <c r="A30" s="313"/>
      <c r="B30" s="321"/>
      <c r="C30" s="322"/>
      <c r="D30" s="225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8"/>
      <c r="AE30" s="312">
        <f>COUNTIF(A30,27)</f>
        <v>0</v>
      </c>
    </row>
    <row r="31" spans="1:31" ht="12.75" customHeight="1">
      <c r="A31" s="313"/>
      <c r="B31" s="321"/>
      <c r="C31" s="322"/>
      <c r="D31" s="225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8"/>
      <c r="AE31" s="312">
        <f>COUNTIF(A31,28)</f>
        <v>0</v>
      </c>
    </row>
    <row r="32" spans="1:31" ht="12.75" customHeight="1">
      <c r="A32" s="313"/>
      <c r="B32" s="321"/>
      <c r="C32" s="322"/>
      <c r="D32" s="225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8"/>
      <c r="AE32" s="312">
        <f>COUNTIF(A32,29)</f>
        <v>0</v>
      </c>
    </row>
    <row r="33" spans="1:31" ht="12.75" customHeight="1">
      <c r="A33" s="313"/>
      <c r="B33" s="321"/>
      <c r="C33" s="322"/>
      <c r="D33" s="225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8"/>
      <c r="AE33" s="312">
        <f>COUNTIF(A33,30)</f>
        <v>0</v>
      </c>
    </row>
    <row r="34" spans="1:31" ht="12.75" customHeight="1">
      <c r="A34" s="313"/>
      <c r="B34" s="323"/>
      <c r="C34" s="324"/>
      <c r="D34" s="225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8"/>
      <c r="AE34" s="312">
        <f>COUNTIF(A34,31)</f>
        <v>0</v>
      </c>
    </row>
    <row r="35" spans="1:31" ht="12.75" customHeight="1">
      <c r="A35" s="313"/>
      <c r="B35" s="323"/>
      <c r="C35" s="324"/>
      <c r="D35" s="225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8"/>
      <c r="AE35" s="312">
        <f>COUNTIF(A35,32)</f>
        <v>0</v>
      </c>
    </row>
    <row r="36" spans="1:31" ht="12.75" customHeight="1">
      <c r="A36" s="313"/>
      <c r="B36" s="323"/>
      <c r="C36" s="324"/>
      <c r="D36" s="225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8"/>
      <c r="AE36" s="312">
        <f>COUNTIF(A36,33)</f>
        <v>0</v>
      </c>
    </row>
    <row r="37" spans="1:31" ht="12.75" customHeight="1">
      <c r="A37" s="313"/>
      <c r="B37" s="323"/>
      <c r="C37" s="324"/>
      <c r="D37" s="225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8"/>
      <c r="AE37" s="312">
        <f>COUNTIF(A37,34)</f>
        <v>0</v>
      </c>
    </row>
    <row r="38" spans="1:31" ht="12.75" customHeight="1">
      <c r="A38" s="313"/>
      <c r="B38" s="323"/>
      <c r="C38" s="324"/>
      <c r="D38" s="225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8"/>
      <c r="AE38" s="312">
        <f>COUNTIF(A38,35)</f>
        <v>0</v>
      </c>
    </row>
    <row r="39" spans="1:31" ht="12.75" customHeight="1">
      <c r="A39" s="313"/>
      <c r="B39" s="323"/>
      <c r="C39" s="324"/>
      <c r="D39" s="225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8"/>
      <c r="AE39" s="312">
        <f>COUNTIF(A39,36)</f>
        <v>0</v>
      </c>
    </row>
    <row r="40" spans="1:31" ht="12.75" customHeight="1">
      <c r="A40" s="313"/>
      <c r="B40" s="323"/>
      <c r="C40" s="324"/>
      <c r="D40" s="225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8"/>
      <c r="AE40" s="312">
        <f>COUNTIF(A40,37)</f>
        <v>0</v>
      </c>
    </row>
    <row r="41" spans="1:31" ht="12.75" customHeight="1">
      <c r="A41" s="313"/>
      <c r="B41" s="323"/>
      <c r="C41" s="324"/>
      <c r="D41" s="225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8"/>
      <c r="AE41" s="312">
        <f>COUNTIF(A41,38)</f>
        <v>0</v>
      </c>
    </row>
    <row r="42" spans="1:31" ht="12.75" customHeight="1">
      <c r="A42" s="313"/>
      <c r="B42" s="323"/>
      <c r="C42" s="324"/>
      <c r="D42" s="225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8"/>
      <c r="AE42" s="312">
        <f>COUNTIF(A42,39)</f>
        <v>0</v>
      </c>
    </row>
    <row r="43" spans="1:31" ht="12.75" customHeight="1">
      <c r="A43" s="313"/>
      <c r="B43" s="323"/>
      <c r="C43" s="324"/>
      <c r="D43" s="225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8"/>
      <c r="AE43" s="312">
        <f>COUNTIF(A43,40)</f>
        <v>0</v>
      </c>
    </row>
    <row r="44" spans="1:31" ht="12.75" customHeight="1">
      <c r="A44" s="313"/>
      <c r="B44" s="323"/>
      <c r="C44" s="324"/>
      <c r="D44" s="225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8"/>
      <c r="AE44" s="312">
        <f>COUNTIF(A44,41)</f>
        <v>0</v>
      </c>
    </row>
    <row r="45" spans="1:31" ht="12.75" customHeight="1">
      <c r="A45" s="313"/>
      <c r="B45" s="323"/>
      <c r="C45" s="324"/>
      <c r="D45" s="225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8"/>
      <c r="AE45" s="312">
        <f>COUNTIF(A45,42)</f>
        <v>0</v>
      </c>
    </row>
    <row r="46" spans="1:31" ht="12.75" customHeight="1">
      <c r="A46" s="313"/>
      <c r="B46" s="323"/>
      <c r="C46" s="324"/>
      <c r="D46" s="225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8"/>
      <c r="AE46" s="312">
        <f>COUNTIF(A46,43)</f>
        <v>0</v>
      </c>
    </row>
    <row r="47" spans="1:31" ht="12.75" customHeight="1">
      <c r="A47" s="313"/>
      <c r="B47" s="323"/>
      <c r="C47" s="324"/>
      <c r="D47" s="225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8"/>
      <c r="AE47" s="312">
        <f>COUNTIF(A47,44)</f>
        <v>0</v>
      </c>
    </row>
    <row r="48" spans="1:31" ht="12.75" customHeight="1">
      <c r="A48" s="313"/>
      <c r="B48" s="323"/>
      <c r="C48" s="324"/>
      <c r="D48" s="225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8"/>
      <c r="AE48" s="312">
        <f>COUNTIF(A48,45)</f>
        <v>0</v>
      </c>
    </row>
    <row r="49" spans="1:31" ht="12.75" customHeight="1">
      <c r="A49" s="313"/>
      <c r="B49" s="323"/>
      <c r="C49" s="324"/>
      <c r="D49" s="225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8"/>
      <c r="AE49" s="312">
        <f>COUNTIF(A49,46)</f>
        <v>0</v>
      </c>
    </row>
    <row r="50" spans="1:31" ht="12.75" customHeight="1">
      <c r="A50" s="313"/>
      <c r="B50" s="323"/>
      <c r="C50" s="324"/>
      <c r="D50" s="225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8"/>
      <c r="AE50" s="312">
        <f>COUNTIF(A50,47)</f>
        <v>0</v>
      </c>
    </row>
    <row r="51" spans="1:31" ht="12.75" customHeight="1">
      <c r="A51" s="313"/>
      <c r="B51" s="323"/>
      <c r="C51" s="324"/>
      <c r="D51" s="225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8"/>
      <c r="AE51" s="312">
        <f>COUNTIF(A51,48)</f>
        <v>0</v>
      </c>
    </row>
    <row r="52" spans="1:31" ht="12.75" customHeight="1">
      <c r="A52" s="313"/>
      <c r="B52" s="323"/>
      <c r="C52" s="324"/>
      <c r="D52" s="225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8"/>
      <c r="AE52" s="312">
        <f>COUNTIF(A52,49)</f>
        <v>0</v>
      </c>
    </row>
    <row r="53" spans="1:31" ht="12.75" customHeight="1">
      <c r="A53" s="313"/>
      <c r="B53" s="323"/>
      <c r="C53" s="324"/>
      <c r="D53" s="225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8"/>
      <c r="AE53" s="31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312">
        <f>SUM(AE4:AE53)</f>
        <v>13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325"/>
      <c r="AA59" s="325"/>
      <c r="AB59" s="325"/>
      <c r="AC59" s="325"/>
      <c r="AD59" s="325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325"/>
      <c r="AA60" s="325"/>
      <c r="AB60" s="325"/>
      <c r="AC60" s="325"/>
      <c r="AD60" s="325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325"/>
      <c r="AA61" s="325"/>
      <c r="AB61" s="325"/>
      <c r="AC61" s="325"/>
      <c r="AD61" s="325"/>
    </row>
    <row r="62" spans="1:31" ht="16.5" customHeight="1">
      <c r="B62" s="325"/>
      <c r="C62" s="326"/>
      <c r="D62" s="327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9"/>
      <c r="Z62" s="325"/>
      <c r="AA62" s="325"/>
      <c r="AB62" s="325"/>
      <c r="AC62" s="325"/>
      <c r="AD62" s="325"/>
    </row>
    <row r="63" spans="1:31" ht="16.5" customHeight="1">
      <c r="B63" s="325"/>
      <c r="C63" s="326"/>
      <c r="D63" s="327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9"/>
      <c r="Z63" s="325"/>
      <c r="AA63" s="325"/>
      <c r="AB63" s="325"/>
      <c r="AC63" s="325"/>
      <c r="AD63" s="325"/>
    </row>
    <row r="64" spans="1:31" ht="16.5" customHeight="1">
      <c r="B64" s="325"/>
      <c r="C64" s="326"/>
      <c r="D64" s="327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9"/>
      <c r="Z64" s="325"/>
      <c r="AA64" s="325"/>
      <c r="AB64" s="325"/>
      <c r="AC64" s="325"/>
      <c r="AD64" s="325"/>
    </row>
    <row r="65" spans="2:30" ht="16.5" customHeight="1">
      <c r="B65" s="325"/>
      <c r="C65" s="326"/>
      <c r="D65" s="327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28"/>
      <c r="W65" s="328"/>
      <c r="X65" s="328"/>
      <c r="Y65" s="329"/>
      <c r="Z65" s="325"/>
      <c r="AA65" s="325"/>
      <c r="AB65" s="325"/>
      <c r="AC65" s="325"/>
      <c r="AD65" s="325"/>
    </row>
  </sheetData>
  <sheetProtection algorithmName="SHA-512" hashValue="Sj6DwD8EKzeMqEHYjrCM7ag5d9KK07UIk54RYtf3rSDuIxEQQ0tl/A3ag270VSXSqZ73Lk+aCBJdITh0l+MF0g==" saltValue="eWi7ANS1CawRR2Ld7JI6j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7" zoomScale="115" zoomScaleNormal="115" workbookViewId="0">
      <selection activeCell="A20" sqref="A20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515"/>
      <c r="O1" s="515"/>
      <c r="P1" s="515"/>
      <c r="Q1" s="203" t="s">
        <v>83</v>
      </c>
      <c r="S1" s="203"/>
      <c r="U1" s="515" t="str">
        <f>อัตราส่วนคะแนน!P3</f>
        <v>xxxxxxx</v>
      </c>
      <c r="V1" s="515"/>
      <c r="W1" s="515"/>
      <c r="X1" s="515"/>
      <c r="Y1" s="515"/>
      <c r="Z1" s="515"/>
      <c r="AA1" s="515"/>
      <c r="AB1" s="514" t="s">
        <v>76</v>
      </c>
      <c r="AC1" s="514"/>
      <c r="AD1" s="516" t="str">
        <f>ปกหน้า!J5</f>
        <v>6/1</v>
      </c>
      <c r="AE1" s="516"/>
      <c r="AF1" s="516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H2" s="423" t="s">
        <v>11</v>
      </c>
      <c r="AM2" s="527" t="s">
        <v>11</v>
      </c>
      <c r="AN2" s="528"/>
      <c r="AO2" s="528"/>
      <c r="AP2" s="529"/>
    </row>
    <row r="3" spans="1:44" ht="14.25" customHeight="1">
      <c r="A3" s="518"/>
      <c r="B3" s="521"/>
      <c r="C3" s="537"/>
      <c r="D3" s="538"/>
      <c r="E3" s="475" t="s">
        <v>266</v>
      </c>
      <c r="F3" s="476"/>
      <c r="G3" s="476"/>
      <c r="H3" s="477"/>
      <c r="I3" s="475" t="s">
        <v>267</v>
      </c>
      <c r="J3" s="476"/>
      <c r="K3" s="476"/>
      <c r="L3" s="477"/>
      <c r="M3" s="461" t="s">
        <v>268</v>
      </c>
      <c r="N3" s="462"/>
      <c r="O3" s="462"/>
      <c r="P3" s="463"/>
      <c r="Q3" s="461" t="s">
        <v>269</v>
      </c>
      <c r="R3" s="462"/>
      <c r="S3" s="462"/>
      <c r="T3" s="463"/>
      <c r="U3" s="461" t="s">
        <v>270</v>
      </c>
      <c r="V3" s="462"/>
      <c r="W3" s="462"/>
      <c r="X3" s="463"/>
      <c r="Y3" s="461" t="s">
        <v>271</v>
      </c>
      <c r="Z3" s="462"/>
      <c r="AA3" s="462"/>
      <c r="AB3" s="463"/>
      <c r="AC3" s="419"/>
      <c r="AD3" s="464" t="s">
        <v>313</v>
      </c>
      <c r="AE3" s="465"/>
      <c r="AF3" s="465"/>
      <c r="AG3" s="466"/>
      <c r="AH3" s="423"/>
      <c r="AM3" s="530" t="s">
        <v>89</v>
      </c>
      <c r="AN3" s="531"/>
      <c r="AO3" s="531"/>
      <c r="AP3" s="532"/>
    </row>
    <row r="4" spans="1:44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82" t="s">
        <v>51</v>
      </c>
      <c r="AE4" s="82" t="s">
        <v>52</v>
      </c>
      <c r="AF4" s="82" t="s">
        <v>53</v>
      </c>
      <c r="AG4" s="471" t="s">
        <v>11</v>
      </c>
      <c r="AH4" s="524" t="s">
        <v>147</v>
      </c>
      <c r="AM4" s="4" t="s">
        <v>51</v>
      </c>
      <c r="AN4" s="4" t="s">
        <v>52</v>
      </c>
      <c r="AO4" s="4" t="s">
        <v>53</v>
      </c>
      <c r="AP4" s="533" t="s">
        <v>11</v>
      </c>
    </row>
    <row r="5" spans="1:44" s="96" customFormat="1" ht="14.25" customHeight="1">
      <c r="A5" s="518"/>
      <c r="B5" s="92" t="s">
        <v>77</v>
      </c>
      <c r="C5" s="537"/>
      <c r="D5" s="538"/>
      <c r="E5" s="93" t="s">
        <v>54</v>
      </c>
      <c r="F5" s="93" t="s">
        <v>55</v>
      </c>
      <c r="G5" s="94" t="s">
        <v>56</v>
      </c>
      <c r="H5" s="468"/>
      <c r="I5" s="93" t="s">
        <v>54</v>
      </c>
      <c r="J5" s="93" t="s">
        <v>55</v>
      </c>
      <c r="K5" s="93" t="s">
        <v>56</v>
      </c>
      <c r="L5" s="470"/>
      <c r="M5" s="93" t="s">
        <v>54</v>
      </c>
      <c r="N5" s="93" t="s">
        <v>55</v>
      </c>
      <c r="O5" s="93" t="s">
        <v>56</v>
      </c>
      <c r="P5" s="468"/>
      <c r="Q5" s="93" t="s">
        <v>54</v>
      </c>
      <c r="R5" s="93" t="s">
        <v>55</v>
      </c>
      <c r="S5" s="93" t="s">
        <v>56</v>
      </c>
      <c r="T5" s="470"/>
      <c r="U5" s="93" t="s">
        <v>54</v>
      </c>
      <c r="V5" s="93" t="s">
        <v>55</v>
      </c>
      <c r="W5" s="93" t="s">
        <v>56</v>
      </c>
      <c r="X5" s="470"/>
      <c r="Y5" s="93" t="s">
        <v>54</v>
      </c>
      <c r="Z5" s="93" t="s">
        <v>55</v>
      </c>
      <c r="AA5" s="93" t="s">
        <v>56</v>
      </c>
      <c r="AB5" s="470"/>
      <c r="AC5" s="419"/>
      <c r="AD5" s="95" t="s">
        <v>54</v>
      </c>
      <c r="AE5" s="95" t="s">
        <v>55</v>
      </c>
      <c r="AF5" s="95" t="s">
        <v>56</v>
      </c>
      <c r="AG5" s="471"/>
      <c r="AH5" s="525"/>
      <c r="AM5" s="97" t="s">
        <v>54</v>
      </c>
      <c r="AN5" s="97" t="s">
        <v>55</v>
      </c>
      <c r="AO5" s="97" t="s">
        <v>56</v>
      </c>
      <c r="AP5" s="534"/>
    </row>
    <row r="6" spans="1:44" s="73" customFormat="1" ht="14.25" customHeight="1">
      <c r="A6" s="519"/>
      <c r="B6" s="130"/>
      <c r="C6" s="539"/>
      <c r="D6" s="540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23696</v>
      </c>
      <c r="C7" s="228" t="str">
        <f>เวลาเรียน!C4</f>
        <v>ส.ณ.</v>
      </c>
      <c r="D7" s="225" t="str">
        <f>เวลาเรียน!D4</f>
        <v>อาเฉียน  เสมี่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23705</v>
      </c>
      <c r="C8" s="228" t="str">
        <f>เวลาเรียน!C5</f>
        <v>ส.ณ.</v>
      </c>
      <c r="D8" s="225" t="str">
        <f>เวลาเรียน!D5</f>
        <v>ชาญนธี  ศรีลาเม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23793</v>
      </c>
      <c r="C9" s="228" t="str">
        <f>เวลาเรียน!C6</f>
        <v>ส.ณ.</v>
      </c>
      <c r="D9" s="225" t="str">
        <f>เวลาเรียน!D6</f>
        <v>จอม   เงินทอง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23799</v>
      </c>
      <c r="C10" s="228" t="str">
        <f>เวลาเรียน!C7</f>
        <v>ส.ณ.</v>
      </c>
      <c r="D10" s="225" t="str">
        <f>เวลาเรียน!D7</f>
        <v>สุรบดินทร์  เก่งกาจ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23809</v>
      </c>
      <c r="C11" s="228" t="str">
        <f>เวลาเรียน!C8</f>
        <v>ส.ณ.</v>
      </c>
      <c r="D11" s="225" t="str">
        <f>เวลาเรียน!D8</f>
        <v>เจษฎาภรณ์  สนพิพัฒน์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23819</v>
      </c>
      <c r="C12" s="228" t="str">
        <f>เวลาเรียน!C9</f>
        <v>ส.ณ.</v>
      </c>
      <c r="D12" s="225" t="str">
        <f>เวลาเรียน!D9</f>
        <v>ปิยะพงษ์  แก้วคำแสน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23821</v>
      </c>
      <c r="C13" s="228" t="str">
        <f>เวลาเรียน!C10</f>
        <v>ส.ณ.</v>
      </c>
      <c r="D13" s="225" t="str">
        <f>เวลาเรียน!D10</f>
        <v>ภัทรพงศ์  วิริยา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23826</v>
      </c>
      <c r="C14" s="228" t="str">
        <f>เวลาเรียน!C11</f>
        <v>ส.ณ.</v>
      </c>
      <c r="D14" s="225" t="str">
        <f>เวลาเรียน!D11</f>
        <v>วรัญญู  พิมโล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23839</v>
      </c>
      <c r="C15" s="228" t="str">
        <f>เวลาเรียน!C12</f>
        <v>ส.ณ.</v>
      </c>
      <c r="D15" s="225" t="str">
        <f>เวลาเรียน!D12</f>
        <v>ธวัชชัย   ชัยสวัสดิ์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23859</v>
      </c>
      <c r="C16" s="228" t="str">
        <f>เวลาเรียน!C13</f>
        <v>ส.ณ.</v>
      </c>
      <c r="D16" s="225" t="str">
        <f>เวลาเรียน!D13</f>
        <v>อาทิตย์  เลายี่ปา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24004</v>
      </c>
      <c r="C17" s="228" t="str">
        <f>เวลาเรียน!C14</f>
        <v>ส.ณ.</v>
      </c>
      <c r="D17" s="225" t="str">
        <f>เวลาเรียน!D14</f>
        <v>สุจิตต์ จอมมงคล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24460</v>
      </c>
      <c r="C18" s="228" t="str">
        <f>เวลาเรียน!C15</f>
        <v>ส.ณ.</v>
      </c>
      <c r="D18" s="225" t="str">
        <f>เวลาเรียน!D15</f>
        <v>สมคิด  -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24463</v>
      </c>
      <c r="C19" s="228" t="str">
        <f>เวลาเรียน!C16</f>
        <v>ส.ณ.</v>
      </c>
      <c r="D19" s="225" t="str">
        <f>เวลาเรียน!D16</f>
        <v>น้อย   -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/>
      <c r="B20" s="227"/>
      <c r="C20" s="228"/>
      <c r="D20" s="225"/>
      <c r="E20" s="226"/>
      <c r="F20" s="226"/>
      <c r="G20" s="226"/>
      <c r="H20" s="108"/>
      <c r="I20" s="226"/>
      <c r="J20" s="226"/>
      <c r="K20" s="226"/>
      <c r="L20" s="108"/>
      <c r="M20" s="226"/>
      <c r="N20" s="226"/>
      <c r="O20" s="226"/>
      <c r="P20" s="108"/>
      <c r="Q20" s="226"/>
      <c r="R20" s="226"/>
      <c r="S20" s="226"/>
      <c r="T20" s="108"/>
      <c r="U20" s="226"/>
      <c r="V20" s="226"/>
      <c r="W20" s="226"/>
      <c r="X20" s="108"/>
      <c r="Y20" s="226"/>
      <c r="Z20" s="226"/>
      <c r="AA20" s="226"/>
      <c r="AB20" s="108"/>
      <c r="AC20" s="109"/>
      <c r="AD20" s="109"/>
      <c r="AE20" s="109"/>
      <c r="AF20" s="109"/>
      <c r="AG20" s="109"/>
      <c r="AH20" s="109"/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/>
      <c r="B21" s="227"/>
      <c r="C21" s="228"/>
      <c r="D21" s="225"/>
      <c r="E21" s="226"/>
      <c r="F21" s="226"/>
      <c r="G21" s="226"/>
      <c r="H21" s="108"/>
      <c r="I21" s="226"/>
      <c r="J21" s="226"/>
      <c r="K21" s="226"/>
      <c r="L21" s="108"/>
      <c r="M21" s="226"/>
      <c r="N21" s="226"/>
      <c r="O21" s="226"/>
      <c r="P21" s="108"/>
      <c r="Q21" s="226"/>
      <c r="R21" s="226"/>
      <c r="S21" s="226"/>
      <c r="T21" s="108"/>
      <c r="U21" s="226"/>
      <c r="V21" s="226"/>
      <c r="W21" s="226"/>
      <c r="X21" s="108"/>
      <c r="Y21" s="226"/>
      <c r="Z21" s="226"/>
      <c r="AA21" s="226"/>
      <c r="AB21" s="108"/>
      <c r="AC21" s="109"/>
      <c r="AD21" s="109"/>
      <c r="AE21" s="109"/>
      <c r="AF21" s="109"/>
      <c r="AG21" s="109"/>
      <c r="AH21" s="10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/>
      <c r="B22" s="227"/>
      <c r="C22" s="228"/>
      <c r="D22" s="225"/>
      <c r="E22" s="226"/>
      <c r="F22" s="226"/>
      <c r="G22" s="226"/>
      <c r="H22" s="108"/>
      <c r="I22" s="226"/>
      <c r="J22" s="226"/>
      <c r="K22" s="226"/>
      <c r="L22" s="108"/>
      <c r="M22" s="226"/>
      <c r="N22" s="226"/>
      <c r="O22" s="226"/>
      <c r="P22" s="108"/>
      <c r="Q22" s="226"/>
      <c r="R22" s="226"/>
      <c r="S22" s="226"/>
      <c r="T22" s="108"/>
      <c r="U22" s="226"/>
      <c r="V22" s="226"/>
      <c r="W22" s="226"/>
      <c r="X22" s="108"/>
      <c r="Y22" s="226"/>
      <c r="Z22" s="226"/>
      <c r="AA22" s="226"/>
      <c r="AB22" s="108"/>
      <c r="AC22" s="109"/>
      <c r="AD22" s="109"/>
      <c r="AE22" s="109"/>
      <c r="AF22" s="109"/>
      <c r="AG22" s="109"/>
      <c r="AH22" s="10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/>
      <c r="B23" s="227"/>
      <c r="C23" s="228"/>
      <c r="D23" s="225"/>
      <c r="E23" s="226"/>
      <c r="F23" s="226"/>
      <c r="G23" s="226"/>
      <c r="H23" s="108"/>
      <c r="I23" s="226"/>
      <c r="J23" s="226"/>
      <c r="K23" s="226"/>
      <c r="L23" s="108"/>
      <c r="M23" s="226"/>
      <c r="N23" s="226"/>
      <c r="O23" s="226"/>
      <c r="P23" s="108"/>
      <c r="Q23" s="226"/>
      <c r="R23" s="226"/>
      <c r="S23" s="226"/>
      <c r="T23" s="108"/>
      <c r="U23" s="226"/>
      <c r="V23" s="226"/>
      <c r="W23" s="226"/>
      <c r="X23" s="108"/>
      <c r="Y23" s="226"/>
      <c r="Z23" s="226"/>
      <c r="AA23" s="226"/>
      <c r="AB23" s="108"/>
      <c r="AC23" s="109"/>
      <c r="AD23" s="109"/>
      <c r="AE23" s="109"/>
      <c r="AF23" s="109"/>
      <c r="AG23" s="109"/>
      <c r="AH23" s="10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/>
      <c r="B24" s="227"/>
      <c r="C24" s="228"/>
      <c r="D24" s="225"/>
      <c r="E24" s="226"/>
      <c r="F24" s="226"/>
      <c r="G24" s="226"/>
      <c r="H24" s="108"/>
      <c r="I24" s="226"/>
      <c r="J24" s="226"/>
      <c r="K24" s="226"/>
      <c r="L24" s="108"/>
      <c r="M24" s="226"/>
      <c r="N24" s="226"/>
      <c r="O24" s="226"/>
      <c r="P24" s="108"/>
      <c r="Q24" s="226"/>
      <c r="R24" s="226"/>
      <c r="S24" s="226"/>
      <c r="T24" s="108"/>
      <c r="U24" s="226"/>
      <c r="V24" s="226"/>
      <c r="W24" s="226"/>
      <c r="X24" s="108"/>
      <c r="Y24" s="226"/>
      <c r="Z24" s="226"/>
      <c r="AA24" s="226"/>
      <c r="AB24" s="108"/>
      <c r="AC24" s="109"/>
      <c r="AD24" s="109"/>
      <c r="AE24" s="109"/>
      <c r="AF24" s="109"/>
      <c r="AG24" s="109"/>
      <c r="AH24" s="10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09"/>
      <c r="AE25" s="109"/>
      <c r="AF25" s="109"/>
      <c r="AG25" s="109"/>
      <c r="AH25" s="10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09"/>
      <c r="AE26" s="109"/>
      <c r="AF26" s="109"/>
      <c r="AG26" s="109"/>
      <c r="AH26" s="10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09"/>
      <c r="AE27" s="109"/>
      <c r="AF27" s="109"/>
      <c r="AG27" s="109"/>
      <c r="AH27" s="10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09"/>
      <c r="AE28" s="109"/>
      <c r="AF28" s="109"/>
      <c r="AG28" s="109"/>
      <c r="AH28" s="10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09"/>
      <c r="AE29" s="109"/>
      <c r="AF29" s="109"/>
      <c r="AG29" s="109"/>
      <c r="AH29" s="10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09"/>
      <c r="AE30" s="109"/>
      <c r="AF30" s="109"/>
      <c r="AG30" s="109"/>
      <c r="AH30" s="10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22"/>
      <c r="E59" s="522"/>
      <c r="F59" s="522"/>
      <c r="G59" s="522"/>
      <c r="H59" s="522"/>
      <c r="I59" s="526" t="s">
        <v>315</v>
      </c>
      <c r="J59" s="526"/>
      <c r="K59" s="526"/>
      <c r="L59" s="526"/>
      <c r="M59" s="526"/>
      <c r="N59" s="526"/>
      <c r="O59" s="526"/>
      <c r="P59" s="526"/>
      <c r="Q59" s="526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22"/>
      <c r="E60" s="522"/>
      <c r="F60" s="522"/>
      <c r="G60" s="522"/>
      <c r="H60" s="522"/>
      <c r="I60" s="526" t="s">
        <v>316</v>
      </c>
      <c r="J60" s="526"/>
      <c r="K60" s="526"/>
      <c r="L60" s="526"/>
      <c r="M60" s="526"/>
      <c r="N60" s="526"/>
      <c r="O60" s="526"/>
      <c r="P60" s="526"/>
      <c r="Q60" s="526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3"/>
      <c r="E61" s="523"/>
      <c r="F61" s="523"/>
      <c r="G61" s="523"/>
      <c r="H61" s="523"/>
      <c r="I61" s="526" t="s">
        <v>317</v>
      </c>
      <c r="J61" s="526"/>
      <c r="K61" s="526"/>
      <c r="L61" s="526"/>
      <c r="M61" s="526"/>
      <c r="N61" s="526"/>
      <c r="O61" s="526"/>
      <c r="P61" s="526"/>
      <c r="Q61" s="526"/>
      <c r="R61" s="526"/>
      <c r="S61" s="526"/>
      <c r="T61" s="526"/>
      <c r="U61" s="526"/>
      <c r="V61" s="526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3"/>
      <c r="E62" s="523"/>
      <c r="F62" s="523"/>
      <c r="G62" s="523"/>
      <c r="H62" s="523"/>
      <c r="I62" s="526" t="s">
        <v>285</v>
      </c>
      <c r="J62" s="526"/>
      <c r="K62" s="526"/>
      <c r="L62" s="526"/>
      <c r="M62" s="526"/>
      <c r="N62" s="526"/>
      <c r="O62" s="526"/>
      <c r="P62" s="526"/>
      <c r="Q62" s="526"/>
      <c r="R62" s="526"/>
      <c r="S62" s="526"/>
      <c r="T62" s="526"/>
      <c r="U62" s="526"/>
      <c r="V62" s="526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3"/>
      <c r="E63" s="523"/>
      <c r="F63" s="523"/>
      <c r="G63" s="523"/>
      <c r="H63" s="523"/>
      <c r="I63" s="526" t="s">
        <v>125</v>
      </c>
      <c r="J63" s="526"/>
      <c r="K63" s="526"/>
      <c r="L63" s="526"/>
      <c r="M63" s="526"/>
      <c r="N63" s="526"/>
      <c r="O63" s="526"/>
      <c r="P63" s="526"/>
      <c r="Q63" s="526"/>
      <c r="R63" s="526"/>
      <c r="S63" s="526"/>
      <c r="T63" s="526"/>
      <c r="U63" s="526"/>
      <c r="V63" s="526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8" zoomScale="115" zoomScaleNormal="115" workbookViewId="0">
      <selection activeCell="A20" sqref="A20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5" t="s">
        <v>265</v>
      </c>
      <c r="C1" s="515"/>
      <c r="D1" s="515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203" t="s">
        <v>83</v>
      </c>
      <c r="O1" s="203"/>
      <c r="P1" s="203"/>
      <c r="R1" s="204"/>
      <c r="S1" s="515" t="str">
        <f>อัตราส่วนคะแนน!P3</f>
        <v>xxxxxxx</v>
      </c>
      <c r="T1" s="515"/>
      <c r="U1" s="515"/>
      <c r="V1" s="515"/>
      <c r="W1" s="515"/>
      <c r="X1" s="515"/>
      <c r="Y1" s="514" t="s">
        <v>76</v>
      </c>
      <c r="Z1" s="514"/>
      <c r="AA1" s="514"/>
      <c r="AB1" s="516" t="str">
        <f>ปกหน้า!J5</f>
        <v>6/1</v>
      </c>
      <c r="AC1" s="516"/>
      <c r="AD1" s="516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L2" s="527" t="s">
        <v>11</v>
      </c>
      <c r="AM2" s="528"/>
      <c r="AN2" s="528"/>
      <c r="AO2" s="529"/>
    </row>
    <row r="3" spans="1:43" ht="14.25" customHeight="1">
      <c r="A3" s="518"/>
      <c r="B3" s="521"/>
      <c r="C3" s="537"/>
      <c r="D3" s="538"/>
      <c r="E3" s="461" t="s">
        <v>46</v>
      </c>
      <c r="F3" s="462"/>
      <c r="G3" s="462"/>
      <c r="H3" s="463"/>
      <c r="I3" s="461" t="s">
        <v>47</v>
      </c>
      <c r="J3" s="462"/>
      <c r="K3" s="462"/>
      <c r="L3" s="463"/>
      <c r="M3" s="461" t="s">
        <v>48</v>
      </c>
      <c r="N3" s="462"/>
      <c r="O3" s="462"/>
      <c r="P3" s="463"/>
      <c r="Q3" s="461" t="s">
        <v>49</v>
      </c>
      <c r="R3" s="462"/>
      <c r="S3" s="462"/>
      <c r="T3" s="463"/>
      <c r="U3" s="461" t="s">
        <v>50</v>
      </c>
      <c r="V3" s="462"/>
      <c r="W3" s="462"/>
      <c r="X3" s="463"/>
      <c r="Y3" s="461" t="s">
        <v>58</v>
      </c>
      <c r="Z3" s="462"/>
      <c r="AA3" s="462"/>
      <c r="AB3" s="463"/>
      <c r="AC3" s="419"/>
      <c r="AD3" s="464" t="s">
        <v>19</v>
      </c>
      <c r="AE3" s="465"/>
      <c r="AF3" s="465"/>
      <c r="AG3" s="466"/>
      <c r="AL3" s="530" t="s">
        <v>89</v>
      </c>
      <c r="AM3" s="531"/>
      <c r="AN3" s="531"/>
      <c r="AO3" s="532"/>
    </row>
    <row r="4" spans="1:43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82" t="s">
        <v>51</v>
      </c>
      <c r="AE4" s="82" t="s">
        <v>52</v>
      </c>
      <c r="AF4" s="82" t="s">
        <v>53</v>
      </c>
      <c r="AG4" s="471" t="s">
        <v>11</v>
      </c>
      <c r="AL4" s="4" t="s">
        <v>51</v>
      </c>
      <c r="AM4" s="4" t="s">
        <v>52</v>
      </c>
      <c r="AN4" s="4" t="s">
        <v>53</v>
      </c>
      <c r="AO4" s="533" t="s">
        <v>11</v>
      </c>
    </row>
    <row r="5" spans="1:43" s="96" customFormat="1" ht="14.25" customHeight="1">
      <c r="A5" s="518"/>
      <c r="B5" s="92" t="s">
        <v>77</v>
      </c>
      <c r="C5" s="537"/>
      <c r="D5" s="538"/>
      <c r="E5" s="93" t="s">
        <v>54</v>
      </c>
      <c r="F5" s="93" t="s">
        <v>55</v>
      </c>
      <c r="G5" s="94" t="s">
        <v>56</v>
      </c>
      <c r="H5" s="468"/>
      <c r="I5" s="93" t="s">
        <v>54</v>
      </c>
      <c r="J5" s="93" t="s">
        <v>55</v>
      </c>
      <c r="K5" s="93" t="s">
        <v>56</v>
      </c>
      <c r="L5" s="470"/>
      <c r="M5" s="93" t="s">
        <v>54</v>
      </c>
      <c r="N5" s="93" t="s">
        <v>55</v>
      </c>
      <c r="O5" s="93" t="s">
        <v>56</v>
      </c>
      <c r="P5" s="468"/>
      <c r="Q5" s="93" t="s">
        <v>54</v>
      </c>
      <c r="R5" s="93" t="s">
        <v>55</v>
      </c>
      <c r="S5" s="93" t="s">
        <v>56</v>
      </c>
      <c r="T5" s="470"/>
      <c r="U5" s="93" t="s">
        <v>54</v>
      </c>
      <c r="V5" s="93" t="s">
        <v>55</v>
      </c>
      <c r="W5" s="93" t="s">
        <v>56</v>
      </c>
      <c r="X5" s="470"/>
      <c r="Y5" s="93" t="s">
        <v>54</v>
      </c>
      <c r="Z5" s="93" t="s">
        <v>55</v>
      </c>
      <c r="AA5" s="93" t="s">
        <v>56</v>
      </c>
      <c r="AB5" s="470"/>
      <c r="AC5" s="419"/>
      <c r="AD5" s="95" t="s">
        <v>54</v>
      </c>
      <c r="AE5" s="95" t="s">
        <v>55</v>
      </c>
      <c r="AF5" s="95" t="s">
        <v>56</v>
      </c>
      <c r="AG5" s="471"/>
      <c r="AL5" s="97" t="s">
        <v>54</v>
      </c>
      <c r="AM5" s="97" t="s">
        <v>55</v>
      </c>
      <c r="AN5" s="97" t="s">
        <v>56</v>
      </c>
      <c r="AO5" s="534"/>
    </row>
    <row r="6" spans="1:43" s="99" customFormat="1" ht="14.25" customHeight="1">
      <c r="A6" s="519"/>
      <c r="B6" s="75"/>
      <c r="C6" s="539"/>
      <c r="D6" s="540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23696</v>
      </c>
      <c r="C7" s="228" t="str">
        <f>เวลาเรียน!C4</f>
        <v>ส.ณ.</v>
      </c>
      <c r="D7" s="225" t="str">
        <f>เวลาเรียน!D4</f>
        <v>อาเฉียน  เสมี่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23705</v>
      </c>
      <c r="C8" s="228" t="str">
        <f>เวลาเรียน!C5</f>
        <v>ส.ณ.</v>
      </c>
      <c r="D8" s="225" t="str">
        <f>เวลาเรียน!D5</f>
        <v>ชาญนธี  ศรีลาเม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23793</v>
      </c>
      <c r="C9" s="228" t="str">
        <f>เวลาเรียน!C6</f>
        <v>ส.ณ.</v>
      </c>
      <c r="D9" s="225" t="str">
        <f>เวลาเรียน!D6</f>
        <v>จอม   เงินทอง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23799</v>
      </c>
      <c r="C10" s="228" t="str">
        <f>เวลาเรียน!C7</f>
        <v>ส.ณ.</v>
      </c>
      <c r="D10" s="225" t="str">
        <f>เวลาเรียน!D7</f>
        <v>สุรบดินทร์  เก่งกาจ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23809</v>
      </c>
      <c r="C11" s="228" t="str">
        <f>เวลาเรียน!C8</f>
        <v>ส.ณ.</v>
      </c>
      <c r="D11" s="225" t="str">
        <f>เวลาเรียน!D8</f>
        <v>เจษฎาภรณ์  สนพิพัฒน์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23819</v>
      </c>
      <c r="C12" s="228" t="str">
        <f>เวลาเรียน!C9</f>
        <v>ส.ณ.</v>
      </c>
      <c r="D12" s="225" t="str">
        <f>เวลาเรียน!D9</f>
        <v>ปิยะพงษ์  แก้วคำแสน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23821</v>
      </c>
      <c r="C13" s="228" t="str">
        <f>เวลาเรียน!C10</f>
        <v>ส.ณ.</v>
      </c>
      <c r="D13" s="225" t="str">
        <f>เวลาเรียน!D10</f>
        <v>ภัทรพงศ์  วิริยา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23826</v>
      </c>
      <c r="C14" s="228" t="str">
        <f>เวลาเรียน!C11</f>
        <v>ส.ณ.</v>
      </c>
      <c r="D14" s="225" t="str">
        <f>เวลาเรียน!D11</f>
        <v>วรัญญู  พิมโล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23839</v>
      </c>
      <c r="C15" s="228" t="str">
        <f>เวลาเรียน!C12</f>
        <v>ส.ณ.</v>
      </c>
      <c r="D15" s="225" t="str">
        <f>เวลาเรียน!D12</f>
        <v>ธวัชชัย   ชัยสวัสดิ์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23859</v>
      </c>
      <c r="C16" s="228" t="str">
        <f>เวลาเรียน!C13</f>
        <v>ส.ณ.</v>
      </c>
      <c r="D16" s="225" t="str">
        <f>เวลาเรียน!D13</f>
        <v>อาทิตย์  เลายี่ปา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24004</v>
      </c>
      <c r="C17" s="228" t="str">
        <f>เวลาเรียน!C14</f>
        <v>ส.ณ.</v>
      </c>
      <c r="D17" s="225" t="str">
        <f>เวลาเรียน!D14</f>
        <v>สุจิตต์ จอมมงคล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24460</v>
      </c>
      <c r="C18" s="228" t="str">
        <f>เวลาเรียน!C15</f>
        <v>ส.ณ.</v>
      </c>
      <c r="D18" s="225" t="str">
        <f>เวลาเรียน!D15</f>
        <v>สมคิด  -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24463</v>
      </c>
      <c r="C19" s="228" t="str">
        <f>เวลาเรียน!C16</f>
        <v>ส.ณ.</v>
      </c>
      <c r="D19" s="225" t="str">
        <f>เวลาเรียน!D16</f>
        <v>น้อย   -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/>
      <c r="B20" s="227"/>
      <c r="C20" s="228"/>
      <c r="D20" s="225"/>
      <c r="E20" s="226"/>
      <c r="F20" s="226"/>
      <c r="G20" s="226"/>
      <c r="H20" s="108"/>
      <c r="I20" s="226"/>
      <c r="J20" s="226"/>
      <c r="K20" s="226"/>
      <c r="L20" s="108"/>
      <c r="M20" s="226"/>
      <c r="N20" s="226"/>
      <c r="O20" s="226"/>
      <c r="P20" s="108"/>
      <c r="Q20" s="226"/>
      <c r="R20" s="226"/>
      <c r="S20" s="226"/>
      <c r="T20" s="108"/>
      <c r="U20" s="226"/>
      <c r="V20" s="226"/>
      <c r="W20" s="226"/>
      <c r="X20" s="108"/>
      <c r="Y20" s="226"/>
      <c r="Z20" s="226"/>
      <c r="AA20" s="226"/>
      <c r="AB20" s="108"/>
      <c r="AC20" s="109"/>
      <c r="AD20" s="110"/>
      <c r="AE20" s="110"/>
      <c r="AF20" s="110"/>
      <c r="AG20" s="110"/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/>
      <c r="B21" s="227"/>
      <c r="C21" s="228"/>
      <c r="D21" s="225"/>
      <c r="E21" s="226"/>
      <c r="F21" s="226"/>
      <c r="G21" s="226"/>
      <c r="H21" s="108"/>
      <c r="I21" s="226"/>
      <c r="J21" s="226"/>
      <c r="K21" s="226"/>
      <c r="L21" s="108"/>
      <c r="M21" s="226"/>
      <c r="N21" s="226"/>
      <c r="O21" s="226"/>
      <c r="P21" s="108"/>
      <c r="Q21" s="226"/>
      <c r="R21" s="226"/>
      <c r="S21" s="226"/>
      <c r="T21" s="108"/>
      <c r="U21" s="226"/>
      <c r="V21" s="226"/>
      <c r="W21" s="226"/>
      <c r="X21" s="108"/>
      <c r="Y21" s="226"/>
      <c r="Z21" s="226"/>
      <c r="AA21" s="226"/>
      <c r="AB21" s="108"/>
      <c r="AC21" s="109"/>
      <c r="AD21" s="110"/>
      <c r="AE21" s="110"/>
      <c r="AF21" s="110"/>
      <c r="AG21" s="11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/>
      <c r="B22" s="227"/>
      <c r="C22" s="228"/>
      <c r="D22" s="225"/>
      <c r="E22" s="226"/>
      <c r="F22" s="226"/>
      <c r="G22" s="226"/>
      <c r="H22" s="108"/>
      <c r="I22" s="226"/>
      <c r="J22" s="226"/>
      <c r="K22" s="226"/>
      <c r="L22" s="108"/>
      <c r="M22" s="226"/>
      <c r="N22" s="226"/>
      <c r="O22" s="226"/>
      <c r="P22" s="108"/>
      <c r="Q22" s="226"/>
      <c r="R22" s="226"/>
      <c r="S22" s="226"/>
      <c r="T22" s="108"/>
      <c r="U22" s="226"/>
      <c r="V22" s="226"/>
      <c r="W22" s="226"/>
      <c r="X22" s="108"/>
      <c r="Y22" s="226"/>
      <c r="Z22" s="226"/>
      <c r="AA22" s="226"/>
      <c r="AB22" s="108"/>
      <c r="AC22" s="109"/>
      <c r="AD22" s="110"/>
      <c r="AE22" s="110"/>
      <c r="AF22" s="110"/>
      <c r="AG22" s="11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/>
      <c r="B23" s="227"/>
      <c r="C23" s="228"/>
      <c r="D23" s="225"/>
      <c r="E23" s="226"/>
      <c r="F23" s="226"/>
      <c r="G23" s="226"/>
      <c r="H23" s="108"/>
      <c r="I23" s="226"/>
      <c r="J23" s="226"/>
      <c r="K23" s="226"/>
      <c r="L23" s="108"/>
      <c r="M23" s="226"/>
      <c r="N23" s="226"/>
      <c r="O23" s="226"/>
      <c r="P23" s="108"/>
      <c r="Q23" s="226"/>
      <c r="R23" s="226"/>
      <c r="S23" s="226"/>
      <c r="T23" s="108"/>
      <c r="U23" s="226"/>
      <c r="V23" s="226"/>
      <c r="W23" s="226"/>
      <c r="X23" s="108"/>
      <c r="Y23" s="226"/>
      <c r="Z23" s="226"/>
      <c r="AA23" s="226"/>
      <c r="AB23" s="108"/>
      <c r="AC23" s="109"/>
      <c r="AD23" s="110"/>
      <c r="AE23" s="110"/>
      <c r="AF23" s="110"/>
      <c r="AG23" s="11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/>
      <c r="B24" s="227"/>
      <c r="C24" s="228"/>
      <c r="D24" s="225"/>
      <c r="E24" s="226"/>
      <c r="F24" s="226"/>
      <c r="G24" s="226"/>
      <c r="H24" s="108"/>
      <c r="I24" s="226"/>
      <c r="J24" s="226"/>
      <c r="K24" s="226"/>
      <c r="L24" s="108"/>
      <c r="M24" s="226"/>
      <c r="N24" s="226"/>
      <c r="O24" s="226"/>
      <c r="P24" s="108"/>
      <c r="Q24" s="226"/>
      <c r="R24" s="226"/>
      <c r="S24" s="226"/>
      <c r="T24" s="108"/>
      <c r="U24" s="226"/>
      <c r="V24" s="226"/>
      <c r="W24" s="226"/>
      <c r="X24" s="108"/>
      <c r="Y24" s="226"/>
      <c r="Z24" s="226"/>
      <c r="AA24" s="226"/>
      <c r="AB24" s="108"/>
      <c r="AC24" s="109"/>
      <c r="AD24" s="110"/>
      <c r="AE24" s="110"/>
      <c r="AF24" s="110"/>
      <c r="AG24" s="11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10"/>
      <c r="AE25" s="110"/>
      <c r="AF25" s="110"/>
      <c r="AG25" s="11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10"/>
      <c r="AE26" s="110"/>
      <c r="AF26" s="110"/>
      <c r="AG26" s="11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10"/>
      <c r="AE27" s="110"/>
      <c r="AF27" s="110"/>
      <c r="AG27" s="11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10"/>
      <c r="AE28" s="110"/>
      <c r="AF28" s="110"/>
      <c r="AG28" s="11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10"/>
      <c r="AE29" s="110"/>
      <c r="AF29" s="110"/>
      <c r="AG29" s="11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10"/>
      <c r="AE30" s="110"/>
      <c r="AF30" s="110"/>
      <c r="AG30" s="11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7" zoomScaleNormal="100" workbookViewId="0">
      <selection activeCell="A20" sqref="A20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4" t="s">
        <v>86</v>
      </c>
      <c r="B1" s="544"/>
      <c r="C1" s="544"/>
      <c r="D1" s="544"/>
      <c r="E1" s="544"/>
      <c r="F1" s="554" t="s">
        <v>84</v>
      </c>
      <c r="G1" s="554"/>
      <c r="H1" s="554" t="str">
        <f>อัตราส่วนคะแนน!E3</f>
        <v>xxxxxxx</v>
      </c>
      <c r="I1" s="554"/>
      <c r="J1" s="554"/>
      <c r="K1" s="554"/>
      <c r="L1" s="555" t="s">
        <v>83</v>
      </c>
      <c r="M1" s="555"/>
      <c r="N1" s="554" t="str">
        <f>อัตราส่วนคะแนน!P3</f>
        <v>xxxxxxx</v>
      </c>
      <c r="O1" s="554"/>
      <c r="P1" s="554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51" t="s">
        <v>65</v>
      </c>
      <c r="B2" s="542" t="s">
        <v>35</v>
      </c>
      <c r="C2" s="556" t="s">
        <v>40</v>
      </c>
      <c r="D2" s="557"/>
      <c r="E2" s="562" t="s">
        <v>88</v>
      </c>
      <c r="F2" s="542"/>
      <c r="G2" s="542"/>
      <c r="H2" s="563"/>
      <c r="I2" s="564" t="s">
        <v>66</v>
      </c>
      <c r="J2" s="565"/>
      <c r="K2" s="566"/>
      <c r="L2" s="562" t="s">
        <v>67</v>
      </c>
      <c r="M2" s="542"/>
      <c r="N2" s="542"/>
      <c r="O2" s="563"/>
      <c r="P2" s="545" t="s">
        <v>17</v>
      </c>
      <c r="Q2" s="551" t="s">
        <v>64</v>
      </c>
    </row>
    <row r="3" spans="1:30" ht="15.75" customHeight="1">
      <c r="A3" s="552"/>
      <c r="B3" s="543"/>
      <c r="C3" s="558"/>
      <c r="D3" s="559"/>
      <c r="E3" s="548" t="s">
        <v>69</v>
      </c>
      <c r="F3" s="549"/>
      <c r="G3" s="549"/>
      <c r="H3" s="550"/>
      <c r="I3" s="548" t="s">
        <v>70</v>
      </c>
      <c r="J3" s="549"/>
      <c r="K3" s="550"/>
      <c r="L3" s="548" t="s">
        <v>71</v>
      </c>
      <c r="M3" s="549"/>
      <c r="N3" s="549"/>
      <c r="O3" s="550"/>
      <c r="P3" s="546"/>
      <c r="Q3" s="552"/>
    </row>
    <row r="4" spans="1:30" ht="15.75" customHeight="1">
      <c r="A4" s="552"/>
      <c r="B4" s="543" t="s">
        <v>77</v>
      </c>
      <c r="C4" s="558"/>
      <c r="D4" s="559"/>
      <c r="E4" s="568" t="s">
        <v>72</v>
      </c>
      <c r="F4" s="569"/>
      <c r="G4" s="569"/>
      <c r="H4" s="570"/>
      <c r="I4" s="568"/>
      <c r="J4" s="569"/>
      <c r="K4" s="570"/>
      <c r="L4" s="568" t="s">
        <v>73</v>
      </c>
      <c r="M4" s="569"/>
      <c r="N4" s="569"/>
      <c r="O4" s="570"/>
      <c r="P4" s="546"/>
      <c r="Q4" s="552"/>
    </row>
    <row r="5" spans="1:30" ht="15.75" customHeight="1">
      <c r="A5" s="552"/>
      <c r="B5" s="543"/>
      <c r="C5" s="558"/>
      <c r="D5" s="559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7"/>
      <c r="Q5" s="553"/>
    </row>
    <row r="6" spans="1:30" ht="15.75" customHeight="1">
      <c r="A6" s="553"/>
      <c r="B6" s="180"/>
      <c r="C6" s="560"/>
      <c r="D6" s="561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23696</v>
      </c>
      <c r="C7" s="228" t="str">
        <f>เวลาเรียน!C4</f>
        <v>ส.ณ.</v>
      </c>
      <c r="D7" s="225" t="str">
        <f>เวลาเรียน!D4</f>
        <v>อาเฉียน  เสมี่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23705</v>
      </c>
      <c r="C8" s="228" t="str">
        <f>เวลาเรียน!C5</f>
        <v>ส.ณ.</v>
      </c>
      <c r="D8" s="225" t="str">
        <f>เวลาเรียน!D5</f>
        <v>ชาญนธี  ศรีลาเม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23793</v>
      </c>
      <c r="C9" s="228" t="str">
        <f>เวลาเรียน!C6</f>
        <v>ส.ณ.</v>
      </c>
      <c r="D9" s="225" t="str">
        <f>เวลาเรียน!D6</f>
        <v>จอม   เงินทอง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23799</v>
      </c>
      <c r="C10" s="228" t="str">
        <f>เวลาเรียน!C7</f>
        <v>ส.ณ.</v>
      </c>
      <c r="D10" s="225" t="str">
        <f>เวลาเรียน!D7</f>
        <v>สุรบดินทร์  เก่งกาจ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23809</v>
      </c>
      <c r="C11" s="228" t="str">
        <f>เวลาเรียน!C8</f>
        <v>ส.ณ.</v>
      </c>
      <c r="D11" s="225" t="str">
        <f>เวลาเรียน!D8</f>
        <v>เจษฎาภรณ์  สนพิพัฒน์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23819</v>
      </c>
      <c r="C12" s="228" t="str">
        <f>เวลาเรียน!C9</f>
        <v>ส.ณ.</v>
      </c>
      <c r="D12" s="225" t="str">
        <f>เวลาเรียน!D9</f>
        <v>ปิยะพงษ์  แก้วคำแสน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7" t="s">
        <v>129</v>
      </c>
      <c r="Y12" s="567"/>
      <c r="Z12" s="567"/>
      <c r="AA12" s="567"/>
      <c r="AB12" s="182"/>
    </row>
    <row r="13" spans="1:30" ht="12" customHeight="1">
      <c r="A13" s="229">
        <v>7</v>
      </c>
      <c r="B13" s="230">
        <f>เวลาเรียน!B10</f>
        <v>23821</v>
      </c>
      <c r="C13" s="228" t="str">
        <f>เวลาเรียน!C10</f>
        <v>ส.ณ.</v>
      </c>
      <c r="D13" s="225" t="str">
        <f>เวลาเรียน!D10</f>
        <v>ภัทรพงศ์  วิริยา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23826</v>
      </c>
      <c r="C14" s="228" t="str">
        <f>เวลาเรียน!C11</f>
        <v>ส.ณ.</v>
      </c>
      <c r="D14" s="225" t="str">
        <f>เวลาเรียน!D11</f>
        <v>วรัญญู  พิมโล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23839</v>
      </c>
      <c r="C15" s="228" t="str">
        <f>เวลาเรียน!C12</f>
        <v>ส.ณ.</v>
      </c>
      <c r="D15" s="225" t="str">
        <f>เวลาเรียน!D12</f>
        <v>ธวัชชัย   ชัยสวัสดิ์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13</v>
      </c>
      <c r="AB15" s="182"/>
    </row>
    <row r="16" spans="1:30" ht="12" customHeight="1">
      <c r="A16" s="229">
        <v>10</v>
      </c>
      <c r="B16" s="230">
        <f>เวลาเรียน!B13</f>
        <v>23859</v>
      </c>
      <c r="C16" s="228" t="str">
        <f>เวลาเรียน!C13</f>
        <v>ส.ณ.</v>
      </c>
      <c r="D16" s="225" t="str">
        <f>เวลาเรียน!D13</f>
        <v>อาทิตย์  เลายี่ปา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24004</v>
      </c>
      <c r="C17" s="228" t="str">
        <f>เวลาเรียน!C14</f>
        <v>ส.ณ.</v>
      </c>
      <c r="D17" s="225" t="str">
        <f>เวลาเรียน!D14</f>
        <v>สุจิตต์ จอมมงคล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24460</v>
      </c>
      <c r="C18" s="228" t="str">
        <f>เวลาเรียน!C15</f>
        <v>ส.ณ.</v>
      </c>
      <c r="D18" s="225" t="str">
        <f>เวลาเรียน!D15</f>
        <v>สมคิด  -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24463</v>
      </c>
      <c r="C19" s="228" t="str">
        <f>เวลาเรียน!C16</f>
        <v>ส.ณ.</v>
      </c>
      <c r="D19" s="225" t="str">
        <f>เวลาเรียน!D16</f>
        <v>น้อย   -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/>
      <c r="B20" s="230"/>
      <c r="C20" s="228"/>
      <c r="D20" s="225"/>
      <c r="E20" s="234"/>
      <c r="F20" s="235"/>
      <c r="G20" s="236"/>
      <c r="H20" s="181"/>
      <c r="I20" s="237"/>
      <c r="J20" s="237"/>
      <c r="K20" s="181"/>
      <c r="L20" s="237"/>
      <c r="M20" s="237"/>
      <c r="N20" s="237"/>
      <c r="O20" s="181"/>
      <c r="P20" s="181"/>
      <c r="Q20" s="181"/>
    </row>
    <row r="21" spans="1:28" ht="12" customHeight="1">
      <c r="A21" s="229"/>
      <c r="B21" s="230"/>
      <c r="C21" s="228"/>
      <c r="D21" s="225"/>
      <c r="E21" s="234"/>
      <c r="F21" s="235"/>
      <c r="G21" s="236"/>
      <c r="H21" s="181"/>
      <c r="I21" s="237"/>
      <c r="J21" s="237"/>
      <c r="K21" s="181"/>
      <c r="L21" s="237"/>
      <c r="M21" s="237"/>
      <c r="N21" s="237"/>
      <c r="O21" s="181"/>
      <c r="P21" s="181"/>
      <c r="Q21" s="181"/>
    </row>
    <row r="22" spans="1:28" ht="12" customHeight="1">
      <c r="A22" s="229"/>
      <c r="B22" s="230"/>
      <c r="C22" s="228"/>
      <c r="D22" s="225"/>
      <c r="E22" s="234"/>
      <c r="F22" s="235"/>
      <c r="G22" s="236"/>
      <c r="H22" s="181"/>
      <c r="I22" s="237"/>
      <c r="J22" s="237"/>
      <c r="K22" s="181"/>
      <c r="L22" s="237"/>
      <c r="M22" s="237"/>
      <c r="N22" s="237"/>
      <c r="O22" s="181"/>
      <c r="P22" s="181"/>
      <c r="Q22" s="181"/>
    </row>
    <row r="23" spans="1:28" ht="12" customHeight="1">
      <c r="A23" s="229"/>
      <c r="B23" s="230"/>
      <c r="C23" s="228"/>
      <c r="D23" s="225"/>
      <c r="E23" s="234"/>
      <c r="F23" s="235"/>
      <c r="G23" s="236"/>
      <c r="H23" s="181"/>
      <c r="I23" s="237"/>
      <c r="J23" s="237"/>
      <c r="K23" s="181"/>
      <c r="L23" s="237"/>
      <c r="M23" s="237"/>
      <c r="N23" s="237"/>
      <c r="O23" s="181"/>
      <c r="P23" s="181"/>
      <c r="Q23" s="181"/>
    </row>
    <row r="24" spans="1:28" ht="12" customHeight="1">
      <c r="A24" s="229"/>
      <c r="B24" s="230"/>
      <c r="C24" s="228"/>
      <c r="D24" s="225"/>
      <c r="E24" s="234"/>
      <c r="F24" s="235"/>
      <c r="G24" s="236"/>
      <c r="H24" s="181"/>
      <c r="I24" s="237"/>
      <c r="J24" s="237"/>
      <c r="K24" s="181"/>
      <c r="L24" s="237"/>
      <c r="M24" s="237"/>
      <c r="N24" s="237"/>
      <c r="O24" s="181"/>
      <c r="P24" s="181"/>
      <c r="Q24" s="181"/>
    </row>
    <row r="25" spans="1:28" ht="12" customHeight="1">
      <c r="A25" s="229"/>
      <c r="B25" s="230"/>
      <c r="C25" s="228"/>
      <c r="D25" s="225"/>
      <c r="E25" s="234"/>
      <c r="F25" s="235"/>
      <c r="G25" s="236"/>
      <c r="H25" s="181"/>
      <c r="I25" s="237"/>
      <c r="J25" s="237"/>
      <c r="K25" s="181"/>
      <c r="L25" s="237"/>
      <c r="M25" s="237"/>
      <c r="N25" s="237"/>
      <c r="O25" s="181"/>
      <c r="P25" s="181"/>
      <c r="Q25" s="181"/>
    </row>
    <row r="26" spans="1:28" ht="12" customHeight="1">
      <c r="A26" s="229"/>
      <c r="B26" s="230"/>
      <c r="C26" s="228"/>
      <c r="D26" s="225"/>
      <c r="E26" s="234"/>
      <c r="F26" s="235"/>
      <c r="G26" s="236"/>
      <c r="H26" s="181"/>
      <c r="I26" s="237"/>
      <c r="J26" s="237"/>
      <c r="K26" s="181"/>
      <c r="L26" s="237"/>
      <c r="M26" s="237"/>
      <c r="N26" s="237"/>
      <c r="O26" s="181"/>
      <c r="P26" s="181"/>
      <c r="Q26" s="181"/>
    </row>
    <row r="27" spans="1:28" ht="12" customHeight="1">
      <c r="A27" s="229"/>
      <c r="B27" s="230"/>
      <c r="C27" s="228"/>
      <c r="D27" s="225"/>
      <c r="E27" s="234"/>
      <c r="F27" s="235"/>
      <c r="G27" s="236"/>
      <c r="H27" s="181"/>
      <c r="I27" s="237"/>
      <c r="J27" s="237"/>
      <c r="K27" s="181"/>
      <c r="L27" s="237"/>
      <c r="M27" s="237"/>
      <c r="N27" s="237"/>
      <c r="O27" s="181"/>
      <c r="P27" s="181"/>
      <c r="Q27" s="181"/>
    </row>
    <row r="28" spans="1:28" ht="12" customHeight="1">
      <c r="A28" s="229"/>
      <c r="B28" s="230"/>
      <c r="C28" s="228"/>
      <c r="D28" s="225"/>
      <c r="E28" s="234"/>
      <c r="F28" s="235"/>
      <c r="G28" s="236"/>
      <c r="H28" s="181"/>
      <c r="I28" s="237"/>
      <c r="J28" s="237"/>
      <c r="K28" s="181"/>
      <c r="L28" s="237"/>
      <c r="M28" s="237"/>
      <c r="N28" s="237"/>
      <c r="O28" s="181"/>
      <c r="P28" s="181"/>
      <c r="Q28" s="181"/>
    </row>
    <row r="29" spans="1:28" ht="12" customHeight="1">
      <c r="A29" s="229"/>
      <c r="B29" s="230"/>
      <c r="C29" s="228"/>
      <c r="D29" s="225"/>
      <c r="E29" s="234"/>
      <c r="F29" s="235"/>
      <c r="G29" s="236"/>
      <c r="H29" s="181"/>
      <c r="I29" s="237"/>
      <c r="J29" s="237"/>
      <c r="K29" s="181"/>
      <c r="L29" s="237"/>
      <c r="M29" s="237"/>
      <c r="N29" s="237"/>
      <c r="O29" s="181"/>
      <c r="P29" s="181"/>
      <c r="Q29" s="181"/>
    </row>
    <row r="30" spans="1:28" ht="12" customHeight="1">
      <c r="A30" s="229"/>
      <c r="B30" s="230"/>
      <c r="C30" s="228"/>
      <c r="D30" s="225"/>
      <c r="E30" s="234"/>
      <c r="F30" s="235"/>
      <c r="G30" s="236"/>
      <c r="H30" s="181"/>
      <c r="I30" s="237"/>
      <c r="J30" s="237"/>
      <c r="K30" s="181"/>
      <c r="L30" s="237"/>
      <c r="M30" s="237"/>
      <c r="N30" s="237"/>
      <c r="O30" s="181"/>
      <c r="P30" s="181"/>
      <c r="Q30" s="181"/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41" t="s">
        <v>309</v>
      </c>
      <c r="C59" s="541"/>
      <c r="D59" s="541"/>
      <c r="E59" s="541"/>
      <c r="F59" s="541"/>
      <c r="G59" s="541"/>
      <c r="H59" s="541"/>
      <c r="I59" s="541"/>
      <c r="J59" s="541"/>
      <c r="K59" s="541"/>
      <c r="L59" s="541"/>
      <c r="M59" s="541"/>
      <c r="N59" s="541"/>
      <c r="O59" s="541"/>
      <c r="P59" s="541"/>
    </row>
    <row r="60" spans="1:30">
      <c r="B60" s="541"/>
      <c r="C60" s="541"/>
      <c r="D60" s="541"/>
      <c r="E60" s="541"/>
      <c r="F60" s="541"/>
      <c r="G60" s="541"/>
      <c r="H60" s="541"/>
      <c r="I60" s="541"/>
      <c r="J60" s="541"/>
      <c r="K60" s="541"/>
      <c r="L60" s="541"/>
      <c r="M60" s="541"/>
      <c r="N60" s="541"/>
      <c r="O60" s="541"/>
      <c r="P60" s="541"/>
    </row>
    <row r="61" spans="1:30" ht="14.25" customHeight="1">
      <c r="B61" s="541"/>
      <c r="C61" s="541"/>
      <c r="D61" s="541"/>
      <c r="E61" s="541"/>
      <c r="F61" s="541"/>
      <c r="G61" s="541"/>
      <c r="H61" s="541"/>
      <c r="I61" s="541"/>
      <c r="J61" s="541"/>
      <c r="K61" s="541"/>
      <c r="L61" s="541"/>
      <c r="M61" s="541"/>
      <c r="N61" s="541"/>
      <c r="O61" s="541"/>
      <c r="P61" s="541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41"/>
      <c r="C62" s="541"/>
      <c r="D62" s="541"/>
      <c r="E62" s="541"/>
      <c r="F62" s="541"/>
      <c r="G62" s="541"/>
      <c r="H62" s="541"/>
      <c r="I62" s="541"/>
      <c r="J62" s="541"/>
      <c r="K62" s="541"/>
      <c r="L62" s="541"/>
      <c r="M62" s="541"/>
      <c r="N62" s="541"/>
      <c r="O62" s="541"/>
      <c r="P62" s="541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41"/>
      <c r="C63" s="541"/>
      <c r="D63" s="541"/>
      <c r="E63" s="541"/>
      <c r="F63" s="541"/>
      <c r="G63" s="541"/>
      <c r="H63" s="541"/>
      <c r="I63" s="541"/>
      <c r="J63" s="541"/>
      <c r="K63" s="541"/>
      <c r="L63" s="541"/>
      <c r="M63" s="541"/>
      <c r="N63" s="541"/>
      <c r="O63" s="541"/>
      <c r="P63" s="541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41"/>
      <c r="C64" s="541"/>
      <c r="D64" s="541"/>
      <c r="E64" s="541"/>
      <c r="F64" s="541"/>
      <c r="G64" s="541"/>
      <c r="H64" s="541"/>
      <c r="I64" s="541"/>
      <c r="J64" s="541"/>
      <c r="K64" s="541"/>
      <c r="L64" s="541"/>
      <c r="M64" s="541"/>
      <c r="N64" s="541"/>
      <c r="O64" s="541"/>
      <c r="P64" s="541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41"/>
      <c r="C65" s="541"/>
      <c r="D65" s="541"/>
      <c r="E65" s="541"/>
      <c r="F65" s="541"/>
      <c r="G65" s="541"/>
      <c r="H65" s="541"/>
      <c r="I65" s="541"/>
      <c r="J65" s="541"/>
      <c r="K65" s="541"/>
      <c r="L65" s="541"/>
      <c r="M65" s="541"/>
      <c r="N65" s="541"/>
      <c r="O65" s="541"/>
      <c r="P65" s="541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5" zoomScaleNormal="100" workbookViewId="0">
      <selection activeCell="A18" sqref="A18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80" t="str">
        <f>อัตราส่วนคะแนน!E3</f>
        <v>xxxxxxx</v>
      </c>
      <c r="J1" s="580"/>
      <c r="K1" s="580"/>
      <c r="L1" s="580"/>
      <c r="M1" s="580"/>
      <c r="N1" s="583" t="s">
        <v>80</v>
      </c>
      <c r="O1" s="583"/>
      <c r="P1" s="580" t="str">
        <f>อัตราส่วนคะแนน!P3</f>
        <v>xxxxxxx</v>
      </c>
      <c r="Q1" s="580"/>
      <c r="R1" s="580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2" t="s">
        <v>59</v>
      </c>
      <c r="B2" s="581" t="s">
        <v>35</v>
      </c>
      <c r="C2" s="574" t="s">
        <v>60</v>
      </c>
      <c r="D2" s="575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84" t="s">
        <v>17</v>
      </c>
      <c r="R2" s="573" t="s">
        <v>64</v>
      </c>
    </row>
    <row r="3" spans="1:30" s="91" customFormat="1" ht="21" customHeight="1">
      <c r="A3" s="572"/>
      <c r="B3" s="582"/>
      <c r="C3" s="576"/>
      <c r="D3" s="577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4"/>
      <c r="R3" s="573"/>
    </row>
    <row r="4" spans="1:30" s="91" customFormat="1" ht="21" customHeight="1">
      <c r="A4" s="572"/>
      <c r="B4" s="213" t="s">
        <v>77</v>
      </c>
      <c r="C4" s="578"/>
      <c r="D4" s="579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23696</v>
      </c>
      <c r="C5" s="228" t="str">
        <f>เวลาเรียน!C4</f>
        <v>ส.ณ.</v>
      </c>
      <c r="D5" s="225" t="str">
        <f>เวลาเรียน!D4</f>
        <v>อาเฉียน  เสมี่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23705</v>
      </c>
      <c r="C6" s="228" t="str">
        <f>เวลาเรียน!C5</f>
        <v>ส.ณ.</v>
      </c>
      <c r="D6" s="225" t="str">
        <f>เวลาเรียน!D5</f>
        <v>ชาญนธี  ศรีลาเม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23793</v>
      </c>
      <c r="C7" s="228" t="str">
        <f>เวลาเรียน!C6</f>
        <v>ส.ณ.</v>
      </c>
      <c r="D7" s="225" t="str">
        <f>เวลาเรียน!D6</f>
        <v>จอม   เงินทอง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23799</v>
      </c>
      <c r="C8" s="228" t="str">
        <f>เวลาเรียน!C7</f>
        <v>ส.ณ.</v>
      </c>
      <c r="D8" s="225" t="str">
        <f>เวลาเรียน!D7</f>
        <v>สุรบดินทร์  เก่งกาจ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71" t="s">
        <v>129</v>
      </c>
      <c r="Z8" s="571"/>
      <c r="AA8" s="571"/>
      <c r="AB8" s="571"/>
      <c r="AC8" s="100"/>
    </row>
    <row r="9" spans="1:30" ht="12.75" customHeight="1">
      <c r="A9" s="231">
        <v>5</v>
      </c>
      <c r="B9" s="227">
        <f>เวลาเรียน!B8</f>
        <v>23809</v>
      </c>
      <c r="C9" s="228" t="str">
        <f>เวลาเรียน!C8</f>
        <v>ส.ณ.</v>
      </c>
      <c r="D9" s="225" t="str">
        <f>เวลาเรียน!D8</f>
        <v>เจษฎาภรณ์  สนพิพัฒน์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23819</v>
      </c>
      <c r="C10" s="228" t="str">
        <f>เวลาเรียน!C9</f>
        <v>ส.ณ.</v>
      </c>
      <c r="D10" s="225" t="str">
        <f>เวลาเรียน!D9</f>
        <v>ปิยะพงษ์  แก้วคำแสน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23821</v>
      </c>
      <c r="C11" s="228" t="str">
        <f>เวลาเรียน!C10</f>
        <v>ส.ณ.</v>
      </c>
      <c r="D11" s="225" t="str">
        <f>เวลาเรียน!D10</f>
        <v>ภัทรพงศ์  วิริยา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13</v>
      </c>
      <c r="AC11" s="100"/>
    </row>
    <row r="12" spans="1:30" ht="12.75" customHeight="1">
      <c r="A12" s="231">
        <v>8</v>
      </c>
      <c r="B12" s="227">
        <f>เวลาเรียน!B11</f>
        <v>23826</v>
      </c>
      <c r="C12" s="228" t="str">
        <f>เวลาเรียน!C11</f>
        <v>ส.ณ.</v>
      </c>
      <c r="D12" s="225" t="str">
        <f>เวลาเรียน!D11</f>
        <v>วรัญญู  พิมโล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23839</v>
      </c>
      <c r="C13" s="228" t="str">
        <f>เวลาเรียน!C12</f>
        <v>ส.ณ.</v>
      </c>
      <c r="D13" s="225" t="str">
        <f>เวลาเรียน!D12</f>
        <v>ธวัชชัย   ชัยสวัสดิ์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23859</v>
      </c>
      <c r="C14" s="228" t="str">
        <f>เวลาเรียน!C13</f>
        <v>ส.ณ.</v>
      </c>
      <c r="D14" s="225" t="str">
        <f>เวลาเรียน!D13</f>
        <v>อาทิตย์  เลายี่ปา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24004</v>
      </c>
      <c r="C15" s="228" t="str">
        <f>เวลาเรียน!C14</f>
        <v>ส.ณ.</v>
      </c>
      <c r="D15" s="225" t="str">
        <f>เวลาเรียน!D14</f>
        <v>สุจิตต์ จอมมงคล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24460</v>
      </c>
      <c r="C16" s="228" t="str">
        <f>เวลาเรียน!C15</f>
        <v>ส.ณ.</v>
      </c>
      <c r="D16" s="225" t="str">
        <f>เวลาเรียน!D15</f>
        <v>สมคิด  -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24463</v>
      </c>
      <c r="C17" s="228" t="str">
        <f>เวลาเรียน!C16</f>
        <v>ส.ณ.</v>
      </c>
      <c r="D17" s="225" t="str">
        <f>เวลาเรียน!D16</f>
        <v>น้อย   -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/>
      <c r="B18" s="227"/>
      <c r="C18" s="228"/>
      <c r="D18" s="225"/>
      <c r="E18" s="231"/>
      <c r="F18" s="231"/>
      <c r="G18" s="231"/>
      <c r="H18" s="214"/>
      <c r="I18" s="231"/>
      <c r="J18" s="231"/>
      <c r="K18" s="231"/>
      <c r="L18" s="214"/>
      <c r="M18" s="231"/>
      <c r="N18" s="231"/>
      <c r="O18" s="231"/>
      <c r="P18" s="214"/>
      <c r="Q18" s="214"/>
      <c r="R18" s="215"/>
    </row>
    <row r="19" spans="1:31" ht="12.75" customHeight="1">
      <c r="A19" s="231"/>
      <c r="B19" s="227"/>
      <c r="C19" s="228"/>
      <c r="D19" s="225"/>
      <c r="E19" s="231"/>
      <c r="F19" s="231"/>
      <c r="G19" s="231"/>
      <c r="H19" s="214"/>
      <c r="I19" s="231"/>
      <c r="J19" s="231"/>
      <c r="K19" s="231"/>
      <c r="L19" s="214"/>
      <c r="M19" s="231"/>
      <c r="N19" s="231"/>
      <c r="O19" s="231"/>
      <c r="P19" s="214"/>
      <c r="Q19" s="214"/>
      <c r="R19" s="215"/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/>
      <c r="B20" s="227"/>
      <c r="C20" s="228"/>
      <c r="D20" s="225"/>
      <c r="E20" s="231"/>
      <c r="F20" s="231"/>
      <c r="G20" s="231"/>
      <c r="H20" s="214"/>
      <c r="I20" s="231"/>
      <c r="J20" s="231"/>
      <c r="K20" s="231"/>
      <c r="L20" s="214"/>
      <c r="M20" s="231"/>
      <c r="N20" s="231"/>
      <c r="O20" s="231"/>
      <c r="P20" s="214"/>
      <c r="Q20" s="214"/>
      <c r="R20" s="215"/>
    </row>
    <row r="21" spans="1:31" ht="12.75" customHeight="1">
      <c r="A21" s="231"/>
      <c r="B21" s="227"/>
      <c r="C21" s="228"/>
      <c r="D21" s="225"/>
      <c r="E21" s="231"/>
      <c r="F21" s="231"/>
      <c r="G21" s="231"/>
      <c r="H21" s="214"/>
      <c r="I21" s="231"/>
      <c r="J21" s="231"/>
      <c r="K21" s="231"/>
      <c r="L21" s="214"/>
      <c r="M21" s="231"/>
      <c r="N21" s="231"/>
      <c r="O21" s="231"/>
      <c r="P21" s="214"/>
      <c r="Q21" s="214"/>
      <c r="R21" s="215"/>
    </row>
    <row r="22" spans="1:31" ht="12.75" customHeight="1">
      <c r="A22" s="231"/>
      <c r="B22" s="227"/>
      <c r="C22" s="228"/>
      <c r="D22" s="225"/>
      <c r="E22" s="231"/>
      <c r="F22" s="231"/>
      <c r="G22" s="231"/>
      <c r="H22" s="214"/>
      <c r="I22" s="231"/>
      <c r="J22" s="231"/>
      <c r="K22" s="231"/>
      <c r="L22" s="214"/>
      <c r="M22" s="231"/>
      <c r="N22" s="231"/>
      <c r="O22" s="231"/>
      <c r="P22" s="214"/>
      <c r="Q22" s="214"/>
      <c r="R22" s="215"/>
    </row>
    <row r="23" spans="1:31" ht="12.75" customHeight="1">
      <c r="A23" s="231"/>
      <c r="B23" s="227"/>
      <c r="C23" s="228"/>
      <c r="D23" s="225"/>
      <c r="E23" s="231"/>
      <c r="F23" s="231"/>
      <c r="G23" s="231"/>
      <c r="H23" s="214"/>
      <c r="I23" s="231"/>
      <c r="J23" s="231"/>
      <c r="K23" s="231"/>
      <c r="L23" s="214"/>
      <c r="M23" s="231"/>
      <c r="N23" s="231"/>
      <c r="O23" s="231"/>
      <c r="P23" s="214"/>
      <c r="Q23" s="214"/>
      <c r="R23" s="215"/>
    </row>
    <row r="24" spans="1:31" ht="12.75" customHeight="1">
      <c r="A24" s="231"/>
      <c r="B24" s="227"/>
      <c r="C24" s="228"/>
      <c r="D24" s="225"/>
      <c r="E24" s="231"/>
      <c r="F24" s="231"/>
      <c r="G24" s="231"/>
      <c r="H24" s="214"/>
      <c r="I24" s="231"/>
      <c r="J24" s="231"/>
      <c r="K24" s="231"/>
      <c r="L24" s="214"/>
      <c r="M24" s="231"/>
      <c r="N24" s="231"/>
      <c r="O24" s="231"/>
      <c r="P24" s="214"/>
      <c r="Q24" s="214"/>
      <c r="R24" s="215"/>
    </row>
    <row r="25" spans="1:31" ht="12.75" customHeight="1">
      <c r="A25" s="231"/>
      <c r="B25" s="227"/>
      <c r="C25" s="228"/>
      <c r="D25" s="225"/>
      <c r="E25" s="231"/>
      <c r="F25" s="231"/>
      <c r="G25" s="231"/>
      <c r="H25" s="214"/>
      <c r="I25" s="231"/>
      <c r="J25" s="231"/>
      <c r="K25" s="231"/>
      <c r="L25" s="214"/>
      <c r="M25" s="231"/>
      <c r="N25" s="231"/>
      <c r="O25" s="231"/>
      <c r="P25" s="214"/>
      <c r="Q25" s="214"/>
      <c r="R25" s="215"/>
    </row>
    <row r="26" spans="1:31" ht="12.75" customHeight="1">
      <c r="A26" s="231"/>
      <c r="B26" s="227"/>
      <c r="C26" s="228"/>
      <c r="D26" s="225"/>
      <c r="E26" s="231"/>
      <c r="F26" s="231"/>
      <c r="G26" s="231"/>
      <c r="H26" s="214"/>
      <c r="I26" s="231"/>
      <c r="J26" s="231"/>
      <c r="K26" s="231"/>
      <c r="L26" s="214"/>
      <c r="M26" s="231"/>
      <c r="N26" s="231"/>
      <c r="O26" s="231"/>
      <c r="P26" s="214"/>
      <c r="Q26" s="214"/>
      <c r="R26" s="215"/>
    </row>
    <row r="27" spans="1:31" ht="12.75" customHeight="1">
      <c r="A27" s="231"/>
      <c r="B27" s="227"/>
      <c r="C27" s="228"/>
      <c r="D27" s="225"/>
      <c r="E27" s="231"/>
      <c r="F27" s="231"/>
      <c r="G27" s="231"/>
      <c r="H27" s="214"/>
      <c r="I27" s="231"/>
      <c r="J27" s="231"/>
      <c r="K27" s="231"/>
      <c r="L27" s="214"/>
      <c r="M27" s="231"/>
      <c r="N27" s="231"/>
      <c r="O27" s="231"/>
      <c r="P27" s="214"/>
      <c r="Q27" s="214"/>
      <c r="R27" s="215"/>
    </row>
    <row r="28" spans="1:31" ht="12.75" customHeight="1">
      <c r="A28" s="231"/>
      <c r="B28" s="227"/>
      <c r="C28" s="228"/>
      <c r="D28" s="225"/>
      <c r="E28" s="231"/>
      <c r="F28" s="231"/>
      <c r="G28" s="231"/>
      <c r="H28" s="214"/>
      <c r="I28" s="231"/>
      <c r="J28" s="231"/>
      <c r="K28" s="231"/>
      <c r="L28" s="214"/>
      <c r="M28" s="231"/>
      <c r="N28" s="231"/>
      <c r="O28" s="231"/>
      <c r="P28" s="214"/>
      <c r="Q28" s="214"/>
      <c r="R28" s="215"/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16" zoomScale="85" zoomScaleNormal="85" workbookViewId="0">
      <selection activeCell="A21" sqref="A21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5" t="s">
        <v>87</v>
      </c>
      <c r="B1" s="625"/>
      <c r="C1" s="625" t="str">
        <f>อัตราส่วนคะแนน!E3</f>
        <v>xxxxxxx</v>
      </c>
      <c r="D1" s="625"/>
      <c r="E1" s="625"/>
      <c r="F1" s="290" t="s">
        <v>83</v>
      </c>
      <c r="G1" s="640" t="str">
        <f>อัตราส่วนคะแนน!P3</f>
        <v>xxxxxxx</v>
      </c>
      <c r="H1" s="640"/>
      <c r="I1" s="303" t="s">
        <v>76</v>
      </c>
      <c r="J1" s="585" t="str">
        <f>ปกหน้า!J5</f>
        <v>6/1</v>
      </c>
      <c r="K1" s="585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6" t="s">
        <v>6</v>
      </c>
      <c r="B2" s="639" t="s">
        <v>35</v>
      </c>
      <c r="C2" s="629" t="s">
        <v>74</v>
      </c>
      <c r="D2" s="630"/>
      <c r="E2" s="635" t="s">
        <v>330</v>
      </c>
      <c r="F2" s="635" t="s">
        <v>331</v>
      </c>
      <c r="G2" s="635" t="s">
        <v>332</v>
      </c>
      <c r="H2" s="635" t="s">
        <v>333</v>
      </c>
      <c r="I2" s="637" t="s">
        <v>334</v>
      </c>
      <c r="J2" s="608" t="s">
        <v>108</v>
      </c>
      <c r="K2" s="611" t="s">
        <v>143</v>
      </c>
      <c r="L2" s="55"/>
      <c r="M2" s="55"/>
      <c r="N2" s="55"/>
      <c r="O2" s="55"/>
      <c r="S2" s="614" t="s">
        <v>310</v>
      </c>
      <c r="T2" s="614"/>
      <c r="U2" s="614"/>
      <c r="V2" s="614"/>
      <c r="W2" s="614"/>
      <c r="X2" s="614"/>
      <c r="Y2" s="614"/>
      <c r="Z2" s="614"/>
      <c r="AA2" s="614"/>
      <c r="AB2" s="614"/>
      <c r="AC2" s="614"/>
      <c r="AD2" s="614"/>
      <c r="AE2" s="614"/>
      <c r="AF2" s="614"/>
      <c r="AG2" s="614"/>
      <c r="AH2" s="614"/>
      <c r="AI2" s="614"/>
      <c r="AJ2" s="614"/>
      <c r="AK2" s="614"/>
      <c r="AL2" s="614"/>
      <c r="AM2" s="614"/>
      <c r="AN2" s="614"/>
      <c r="BD2" s="5"/>
      <c r="BE2" s="55"/>
      <c r="BF2" s="54"/>
      <c r="BG2" s="54"/>
      <c r="BH2" s="54"/>
    </row>
    <row r="3" spans="1:62" s="189" customFormat="1" ht="24.75" customHeight="1">
      <c r="A3" s="627"/>
      <c r="B3" s="623"/>
      <c r="C3" s="631"/>
      <c r="D3" s="632"/>
      <c r="E3" s="636"/>
      <c r="F3" s="636"/>
      <c r="G3" s="636"/>
      <c r="H3" s="636"/>
      <c r="I3" s="638"/>
      <c r="J3" s="609"/>
      <c r="K3" s="612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7"/>
      <c r="B4" s="623"/>
      <c r="C4" s="631"/>
      <c r="D4" s="632"/>
      <c r="E4" s="636"/>
      <c r="F4" s="636"/>
      <c r="G4" s="636"/>
      <c r="H4" s="636"/>
      <c r="I4" s="638"/>
      <c r="J4" s="609"/>
      <c r="K4" s="612"/>
      <c r="L4" s="55"/>
      <c r="M4" s="55"/>
      <c r="N4" s="55"/>
      <c r="O4" s="55"/>
      <c r="S4" s="615" t="s">
        <v>308</v>
      </c>
      <c r="T4" s="615"/>
      <c r="U4" s="615"/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615"/>
      <c r="AH4" s="615"/>
      <c r="AI4" s="615"/>
      <c r="AJ4" s="615"/>
      <c r="AK4" s="615"/>
      <c r="AL4" s="615"/>
      <c r="AM4" s="615"/>
      <c r="AN4" s="615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7"/>
      <c r="B5" s="623"/>
      <c r="C5" s="631"/>
      <c r="D5" s="632"/>
      <c r="E5" s="636"/>
      <c r="F5" s="636"/>
      <c r="G5" s="636"/>
      <c r="H5" s="636"/>
      <c r="I5" s="638"/>
      <c r="J5" s="609"/>
      <c r="K5" s="612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7"/>
      <c r="B6" s="623" t="s">
        <v>77</v>
      </c>
      <c r="C6" s="631"/>
      <c r="D6" s="632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9"/>
      <c r="K6" s="612"/>
      <c r="L6" s="55"/>
      <c r="M6" s="55"/>
      <c r="N6" s="55"/>
      <c r="O6" s="55"/>
      <c r="S6" s="616" t="s">
        <v>281</v>
      </c>
      <c r="T6" s="616"/>
      <c r="U6" s="616"/>
      <c r="V6" s="616"/>
      <c r="W6" s="616"/>
      <c r="X6" s="616"/>
      <c r="Y6" s="616"/>
      <c r="Z6" s="616"/>
      <c r="AA6" s="616"/>
      <c r="AB6" s="616"/>
      <c r="AC6" s="616"/>
      <c r="AD6" s="616"/>
      <c r="AE6" s="616"/>
      <c r="AF6" s="616"/>
      <c r="AG6" s="616"/>
      <c r="AH6" s="616"/>
      <c r="AI6" s="616"/>
      <c r="AJ6" s="616"/>
      <c r="AK6" s="616"/>
      <c r="AL6" s="616"/>
      <c r="AM6" s="616"/>
      <c r="AN6" s="616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8"/>
      <c r="B7" s="624"/>
      <c r="C7" s="633"/>
      <c r="D7" s="634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10"/>
      <c r="K7" s="613"/>
      <c r="L7" s="55"/>
      <c r="M7" s="55"/>
      <c r="N7" s="617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  <c r="AC7" s="618"/>
      <c r="AD7" s="618"/>
      <c r="AE7" s="618"/>
      <c r="AF7" s="618"/>
      <c r="AG7" s="618"/>
      <c r="AH7" s="618"/>
      <c r="AI7" s="618"/>
      <c r="AJ7" s="618"/>
      <c r="AK7" s="618"/>
      <c r="AL7" s="618"/>
      <c r="AM7" s="618"/>
      <c r="AN7" s="618"/>
      <c r="AO7" s="618"/>
      <c r="AP7" s="618"/>
      <c r="AQ7" s="618"/>
      <c r="AR7" s="618"/>
      <c r="AS7" s="618"/>
      <c r="AT7" s="619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23696</v>
      </c>
      <c r="C8" s="228" t="str">
        <f>เวลาเรียน!C4</f>
        <v>ส.ณ.</v>
      </c>
      <c r="D8" s="225" t="str">
        <f>เวลาเรียน!D4</f>
        <v>อาเฉียน  เสมี่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20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  <c r="AC8" s="621"/>
      <c r="AD8" s="621"/>
      <c r="AE8" s="621"/>
      <c r="AF8" s="621"/>
      <c r="AG8" s="621"/>
      <c r="AH8" s="621"/>
      <c r="AI8" s="621"/>
      <c r="AJ8" s="621"/>
      <c r="AK8" s="621"/>
      <c r="AL8" s="621"/>
      <c r="AM8" s="621"/>
      <c r="AN8" s="621"/>
      <c r="AO8" s="621"/>
      <c r="AP8" s="621"/>
      <c r="AQ8" s="621"/>
      <c r="AR8" s="621"/>
      <c r="AS8" s="621"/>
      <c r="AT8" s="622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23705</v>
      </c>
      <c r="C9" s="228" t="str">
        <f>เวลาเรียน!C5</f>
        <v>ส.ณ.</v>
      </c>
      <c r="D9" s="225" t="str">
        <f>เวลาเรียน!D5</f>
        <v>ชาญนธี  ศรีลาเม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20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  <c r="AC9" s="621"/>
      <c r="AD9" s="621"/>
      <c r="AE9" s="621"/>
      <c r="AF9" s="621"/>
      <c r="AG9" s="621"/>
      <c r="AH9" s="621"/>
      <c r="AI9" s="621"/>
      <c r="AJ9" s="621"/>
      <c r="AK9" s="621"/>
      <c r="AL9" s="621"/>
      <c r="AM9" s="621"/>
      <c r="AN9" s="621"/>
      <c r="AO9" s="621"/>
      <c r="AP9" s="621"/>
      <c r="AQ9" s="621"/>
      <c r="AR9" s="621"/>
      <c r="AS9" s="621"/>
      <c r="AT9" s="622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23793</v>
      </c>
      <c r="C10" s="228" t="str">
        <f>เวลาเรียน!C6</f>
        <v>ส.ณ.</v>
      </c>
      <c r="D10" s="225" t="str">
        <f>เวลาเรียน!D6</f>
        <v>จอม   เงินทอง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20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  <c r="AC10" s="621"/>
      <c r="AD10" s="621"/>
      <c r="AE10" s="621"/>
      <c r="AF10" s="621"/>
      <c r="AG10" s="621"/>
      <c r="AH10" s="621"/>
      <c r="AI10" s="621"/>
      <c r="AJ10" s="621"/>
      <c r="AK10" s="621"/>
      <c r="AL10" s="621"/>
      <c r="AM10" s="621"/>
      <c r="AN10" s="621"/>
      <c r="AO10" s="621"/>
      <c r="AP10" s="621"/>
      <c r="AQ10" s="621"/>
      <c r="AR10" s="621"/>
      <c r="AS10" s="621"/>
      <c r="AT10" s="622"/>
      <c r="AW10" s="116"/>
      <c r="AX10" s="607" t="s">
        <v>129</v>
      </c>
      <c r="AY10" s="607"/>
      <c r="AZ10" s="607"/>
      <c r="BA10" s="607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23799</v>
      </c>
      <c r="C11" s="228" t="str">
        <f>เวลาเรียน!C7</f>
        <v>ส.ณ.</v>
      </c>
      <c r="D11" s="225" t="str">
        <f>เวลาเรียน!D7</f>
        <v>สุรบดินทร์  เก่งกาจ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20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  <c r="AC11" s="621"/>
      <c r="AD11" s="621"/>
      <c r="AE11" s="621"/>
      <c r="AF11" s="621"/>
      <c r="AG11" s="621"/>
      <c r="AH11" s="621"/>
      <c r="AI11" s="621"/>
      <c r="AJ11" s="621"/>
      <c r="AK11" s="621"/>
      <c r="AL11" s="621"/>
      <c r="AM11" s="621"/>
      <c r="AN11" s="621"/>
      <c r="AO11" s="621"/>
      <c r="AP11" s="621"/>
      <c r="AQ11" s="621"/>
      <c r="AR11" s="621"/>
      <c r="AS11" s="621"/>
      <c r="AT11" s="622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23809</v>
      </c>
      <c r="C12" s="228" t="str">
        <f>เวลาเรียน!C8</f>
        <v>ส.ณ.</v>
      </c>
      <c r="D12" s="225" t="str">
        <f>เวลาเรียน!D8</f>
        <v>เจษฎาภรณ์  สนพิพัฒน์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6" t="s">
        <v>288</v>
      </c>
      <c r="O12" s="587"/>
      <c r="P12" s="587"/>
      <c r="Q12" s="587"/>
      <c r="R12" s="587"/>
      <c r="S12" s="587"/>
      <c r="T12" s="587"/>
      <c r="U12" s="587"/>
      <c r="V12" s="587"/>
      <c r="W12" s="587"/>
      <c r="X12" s="587"/>
      <c r="Y12" s="587"/>
      <c r="Z12" s="587"/>
      <c r="AA12" s="587"/>
      <c r="AB12" s="587"/>
      <c r="AC12" s="587"/>
      <c r="AD12" s="587"/>
      <c r="AE12" s="587"/>
      <c r="AF12" s="587"/>
      <c r="AG12" s="587"/>
      <c r="AH12" s="587"/>
      <c r="AI12" s="587"/>
      <c r="AJ12" s="587"/>
      <c r="AK12" s="587"/>
      <c r="AL12" s="587"/>
      <c r="AM12" s="587"/>
      <c r="AN12" s="587"/>
      <c r="AO12" s="587"/>
      <c r="AP12" s="587"/>
      <c r="AQ12" s="587"/>
      <c r="AR12" s="587"/>
      <c r="AS12" s="587"/>
      <c r="AT12" s="588"/>
      <c r="AW12" s="116"/>
      <c r="AX12" s="119">
        <v>1</v>
      </c>
      <c r="AY12" s="119" t="s">
        <v>130</v>
      </c>
      <c r="AZ12" s="119">
        <v>0</v>
      </c>
      <c r="BA12" s="120">
        <f>COUNTIF(J8:J57,0)</f>
        <v>13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23819</v>
      </c>
      <c r="C13" s="228" t="str">
        <f>เวลาเรียน!C9</f>
        <v>ส.ณ.</v>
      </c>
      <c r="D13" s="225" t="str">
        <f>เวลาเรียน!D9</f>
        <v>ปิยะพงษ์  แก้วคำแสน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6"/>
      <c r="O13" s="587"/>
      <c r="P13" s="587"/>
      <c r="Q13" s="587"/>
      <c r="R13" s="587"/>
      <c r="S13" s="587"/>
      <c r="T13" s="587"/>
      <c r="U13" s="587"/>
      <c r="V13" s="587"/>
      <c r="W13" s="587"/>
      <c r="X13" s="587"/>
      <c r="Y13" s="587"/>
      <c r="Z13" s="587"/>
      <c r="AA13" s="587"/>
      <c r="AB13" s="587"/>
      <c r="AC13" s="587"/>
      <c r="AD13" s="587"/>
      <c r="AE13" s="587"/>
      <c r="AF13" s="587"/>
      <c r="AG13" s="587"/>
      <c r="AH13" s="587"/>
      <c r="AI13" s="587"/>
      <c r="AJ13" s="587"/>
      <c r="AK13" s="587"/>
      <c r="AL13" s="587"/>
      <c r="AM13" s="587"/>
      <c r="AN13" s="587"/>
      <c r="AO13" s="587"/>
      <c r="AP13" s="587"/>
      <c r="AQ13" s="587"/>
      <c r="AR13" s="587"/>
      <c r="AS13" s="587"/>
      <c r="AT13" s="588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23821</v>
      </c>
      <c r="C14" s="228" t="str">
        <f>เวลาเรียน!C10</f>
        <v>ส.ณ.</v>
      </c>
      <c r="D14" s="225" t="str">
        <f>เวลาเรียน!D10</f>
        <v>ภัทรพงศ์  วิริยา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9" t="s">
        <v>296</v>
      </c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590"/>
      <c r="AA14" s="590"/>
      <c r="AB14" s="590"/>
      <c r="AC14" s="590"/>
      <c r="AD14" s="590"/>
      <c r="AE14" s="590"/>
      <c r="AF14" s="590"/>
      <c r="AG14" s="590"/>
      <c r="AH14" s="590"/>
      <c r="AI14" s="590"/>
      <c r="AJ14" s="590"/>
      <c r="AK14" s="590"/>
      <c r="AL14" s="590"/>
      <c r="AM14" s="590"/>
      <c r="AN14" s="590"/>
      <c r="AO14" s="590"/>
      <c r="AP14" s="590"/>
      <c r="AQ14" s="590"/>
      <c r="AR14" s="590"/>
      <c r="AS14" s="590"/>
      <c r="AT14" s="591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23826</v>
      </c>
      <c r="C15" s="228" t="str">
        <f>เวลาเรียน!C11</f>
        <v>ส.ณ.</v>
      </c>
      <c r="D15" s="225" t="str">
        <f>เวลาเรียน!D11</f>
        <v>วรัญญู  พิมโล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9"/>
      <c r="O15" s="590"/>
      <c r="P15" s="590"/>
      <c r="Q15" s="590"/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1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23839</v>
      </c>
      <c r="C16" s="228" t="str">
        <f>เวลาเรียน!C12</f>
        <v>ส.ณ.</v>
      </c>
      <c r="D16" s="225" t="str">
        <f>เวลาเรียน!D12</f>
        <v>ธวัชชัย   ชัยสวัสดิ์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92" t="s">
        <v>290</v>
      </c>
      <c r="O16" s="593"/>
      <c r="P16" s="593"/>
      <c r="Q16" s="593"/>
      <c r="R16" s="593"/>
      <c r="S16" s="593"/>
      <c r="T16" s="593"/>
      <c r="U16" s="593"/>
      <c r="V16" s="593"/>
      <c r="W16" s="593"/>
      <c r="X16" s="593"/>
      <c r="Y16" s="593"/>
      <c r="Z16" s="593"/>
      <c r="AA16" s="593"/>
      <c r="AB16" s="593"/>
      <c r="AC16" s="593"/>
      <c r="AD16" s="593"/>
      <c r="AE16" s="593"/>
      <c r="AF16" s="593"/>
      <c r="AG16" s="593"/>
      <c r="AH16" s="593"/>
      <c r="AI16" s="593"/>
      <c r="AJ16" s="593"/>
      <c r="AK16" s="593"/>
      <c r="AL16" s="593"/>
      <c r="AM16" s="593"/>
      <c r="AN16" s="593"/>
      <c r="AO16" s="593"/>
      <c r="AP16" s="593"/>
      <c r="AQ16" s="593"/>
      <c r="AR16" s="593"/>
      <c r="AS16" s="593"/>
      <c r="AT16" s="594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23859</v>
      </c>
      <c r="C17" s="228" t="str">
        <f>เวลาเรียน!C13</f>
        <v>ส.ณ.</v>
      </c>
      <c r="D17" s="225" t="str">
        <f>เวลาเรียน!D13</f>
        <v>อาทิตย์  เลายี่ปา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92"/>
      <c r="O17" s="593"/>
      <c r="P17" s="593"/>
      <c r="Q17" s="593"/>
      <c r="R17" s="593"/>
      <c r="S17" s="593"/>
      <c r="T17" s="593"/>
      <c r="U17" s="593"/>
      <c r="V17" s="593"/>
      <c r="W17" s="593"/>
      <c r="X17" s="593"/>
      <c r="Y17" s="593"/>
      <c r="Z17" s="593"/>
      <c r="AA17" s="593"/>
      <c r="AB17" s="593"/>
      <c r="AC17" s="593"/>
      <c r="AD17" s="593"/>
      <c r="AE17" s="593"/>
      <c r="AF17" s="593"/>
      <c r="AG17" s="593"/>
      <c r="AH17" s="593"/>
      <c r="AI17" s="593"/>
      <c r="AJ17" s="593"/>
      <c r="AK17" s="593"/>
      <c r="AL17" s="593"/>
      <c r="AM17" s="593"/>
      <c r="AN17" s="593"/>
      <c r="AO17" s="593"/>
      <c r="AP17" s="593"/>
      <c r="AQ17" s="593"/>
      <c r="AR17" s="593"/>
      <c r="AS17" s="593"/>
      <c r="AT17" s="594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24004</v>
      </c>
      <c r="C18" s="228" t="str">
        <f>เวลาเรียน!C14</f>
        <v>ส.ณ.</v>
      </c>
      <c r="D18" s="225" t="str">
        <f>เวลาเรียน!D14</f>
        <v>สุจิตต์ จอมมงคล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92" t="s">
        <v>291</v>
      </c>
      <c r="O18" s="593"/>
      <c r="P18" s="593"/>
      <c r="Q18" s="593"/>
      <c r="R18" s="593"/>
      <c r="S18" s="593"/>
      <c r="T18" s="593"/>
      <c r="U18" s="593"/>
      <c r="V18" s="593"/>
      <c r="W18" s="593"/>
      <c r="X18" s="593"/>
      <c r="Y18" s="593"/>
      <c r="Z18" s="593"/>
      <c r="AA18" s="593"/>
      <c r="AB18" s="593"/>
      <c r="AC18" s="593"/>
      <c r="AD18" s="593"/>
      <c r="AE18" s="593"/>
      <c r="AF18" s="593"/>
      <c r="AG18" s="593"/>
      <c r="AH18" s="593"/>
      <c r="AI18" s="593"/>
      <c r="AJ18" s="593"/>
      <c r="AK18" s="593"/>
      <c r="AL18" s="593"/>
      <c r="AM18" s="593"/>
      <c r="AN18" s="593"/>
      <c r="AO18" s="593"/>
      <c r="AP18" s="593"/>
      <c r="AQ18" s="593"/>
      <c r="AR18" s="593"/>
      <c r="AS18" s="593"/>
      <c r="AT18" s="594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24460</v>
      </c>
      <c r="C19" s="228" t="str">
        <f>เวลาเรียน!C15</f>
        <v>ส.ณ.</v>
      </c>
      <c r="D19" s="225" t="str">
        <f>เวลาเรียน!D15</f>
        <v>สมคิด  -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92"/>
      <c r="O19" s="593"/>
      <c r="P19" s="593"/>
      <c r="Q19" s="593"/>
      <c r="R19" s="593"/>
      <c r="S19" s="593"/>
      <c r="T19" s="593"/>
      <c r="U19" s="593"/>
      <c r="V19" s="593"/>
      <c r="W19" s="593"/>
      <c r="X19" s="593"/>
      <c r="Y19" s="593"/>
      <c r="Z19" s="593"/>
      <c r="AA19" s="593"/>
      <c r="AB19" s="593"/>
      <c r="AC19" s="593"/>
      <c r="AD19" s="593"/>
      <c r="AE19" s="593"/>
      <c r="AF19" s="593"/>
      <c r="AG19" s="593"/>
      <c r="AH19" s="593"/>
      <c r="AI19" s="593"/>
      <c r="AJ19" s="593"/>
      <c r="AK19" s="593"/>
      <c r="AL19" s="593"/>
      <c r="AM19" s="593"/>
      <c r="AN19" s="593"/>
      <c r="AO19" s="593"/>
      <c r="AP19" s="593"/>
      <c r="AQ19" s="593"/>
      <c r="AR19" s="593"/>
      <c r="AS19" s="593"/>
      <c r="AT19" s="594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24463</v>
      </c>
      <c r="C20" s="228" t="str">
        <f>เวลาเรียน!C16</f>
        <v>ส.ณ.</v>
      </c>
      <c r="D20" s="225" t="str">
        <f>เวลาเรียน!D16</f>
        <v>น้อย   -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92" t="s">
        <v>297</v>
      </c>
      <c r="O20" s="593"/>
      <c r="P20" s="593"/>
      <c r="Q20" s="593"/>
      <c r="R20" s="593"/>
      <c r="S20" s="593"/>
      <c r="T20" s="593"/>
      <c r="U20" s="593"/>
      <c r="V20" s="593"/>
      <c r="W20" s="593"/>
      <c r="X20" s="593"/>
      <c r="Y20" s="593"/>
      <c r="Z20" s="593"/>
      <c r="AA20" s="593"/>
      <c r="AB20" s="593"/>
      <c r="AC20" s="593"/>
      <c r="AD20" s="593"/>
      <c r="AE20" s="593"/>
      <c r="AF20" s="593"/>
      <c r="AG20" s="593"/>
      <c r="AH20" s="593"/>
      <c r="AI20" s="593"/>
      <c r="AJ20" s="593"/>
      <c r="AK20" s="593"/>
      <c r="AL20" s="593"/>
      <c r="AM20" s="593"/>
      <c r="AN20" s="593"/>
      <c r="AO20" s="593"/>
      <c r="AP20" s="593"/>
      <c r="AQ20" s="593"/>
      <c r="AR20" s="593"/>
      <c r="AS20" s="593"/>
      <c r="AT20" s="594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/>
      <c r="B21" s="227"/>
      <c r="C21" s="228"/>
      <c r="D21" s="225"/>
      <c r="E21" s="216"/>
      <c r="F21" s="216"/>
      <c r="G21" s="216"/>
      <c r="H21" s="216"/>
      <c r="I21" s="238"/>
      <c r="J21" s="217"/>
      <c r="K21" s="218"/>
      <c r="L21" s="103"/>
      <c r="M21" s="103"/>
      <c r="N21" s="592"/>
      <c r="O21" s="593"/>
      <c r="P21" s="593"/>
      <c r="Q21" s="593"/>
      <c r="R21" s="593"/>
      <c r="S21" s="593"/>
      <c r="T21" s="593"/>
      <c r="U21" s="593"/>
      <c r="V21" s="593"/>
      <c r="W21" s="593"/>
      <c r="X21" s="593"/>
      <c r="Y21" s="593"/>
      <c r="Z21" s="593"/>
      <c r="AA21" s="593"/>
      <c r="AB21" s="593"/>
      <c r="AC21" s="593"/>
      <c r="AD21" s="593"/>
      <c r="AE21" s="593"/>
      <c r="AF21" s="593"/>
      <c r="AG21" s="593"/>
      <c r="AH21" s="593"/>
      <c r="AI21" s="593"/>
      <c r="AJ21" s="593"/>
      <c r="AK21" s="593"/>
      <c r="AL21" s="593"/>
      <c r="AM21" s="593"/>
      <c r="AN21" s="593"/>
      <c r="AO21" s="593"/>
      <c r="AP21" s="593"/>
      <c r="AQ21" s="593"/>
      <c r="AR21" s="593"/>
      <c r="AS21" s="593"/>
      <c r="AT21" s="594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/>
      <c r="B22" s="227"/>
      <c r="C22" s="228"/>
      <c r="D22" s="225"/>
      <c r="E22" s="216"/>
      <c r="F22" s="216"/>
      <c r="G22" s="216"/>
      <c r="H22" s="216"/>
      <c r="I22" s="238"/>
      <c r="J22" s="217"/>
      <c r="K22" s="218"/>
      <c r="L22" s="103"/>
      <c r="M22" s="103"/>
      <c r="N22" s="592" t="s">
        <v>292</v>
      </c>
      <c r="O22" s="593"/>
      <c r="P22" s="593"/>
      <c r="Q22" s="593"/>
      <c r="R22" s="593"/>
      <c r="S22" s="593"/>
      <c r="T22" s="593"/>
      <c r="U22" s="593"/>
      <c r="V22" s="593"/>
      <c r="W22" s="593"/>
      <c r="X22" s="593"/>
      <c r="Y22" s="593"/>
      <c r="Z22" s="593"/>
      <c r="AA22" s="593"/>
      <c r="AB22" s="593"/>
      <c r="AC22" s="593"/>
      <c r="AD22" s="593"/>
      <c r="AE22" s="593"/>
      <c r="AF22" s="593"/>
      <c r="AG22" s="593"/>
      <c r="AH22" s="593"/>
      <c r="AI22" s="593"/>
      <c r="AJ22" s="593"/>
      <c r="AK22" s="593"/>
      <c r="AL22" s="593"/>
      <c r="AM22" s="593"/>
      <c r="AN22" s="593"/>
      <c r="AO22" s="593"/>
      <c r="AP22" s="593"/>
      <c r="AQ22" s="593"/>
      <c r="AR22" s="593"/>
      <c r="AS22" s="593"/>
      <c r="AT22" s="594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/>
      <c r="B23" s="227"/>
      <c r="C23" s="228"/>
      <c r="D23" s="225"/>
      <c r="E23" s="216"/>
      <c r="F23" s="216"/>
      <c r="G23" s="216"/>
      <c r="H23" s="216"/>
      <c r="I23" s="238"/>
      <c r="J23" s="217"/>
      <c r="K23" s="218"/>
      <c r="L23" s="103"/>
      <c r="M23" s="103"/>
      <c r="N23" s="592"/>
      <c r="O23" s="593"/>
      <c r="P23" s="593"/>
      <c r="Q23" s="593"/>
      <c r="R23" s="593"/>
      <c r="S23" s="593"/>
      <c r="T23" s="593"/>
      <c r="U23" s="593"/>
      <c r="V23" s="593"/>
      <c r="W23" s="593"/>
      <c r="X23" s="593"/>
      <c r="Y23" s="593"/>
      <c r="Z23" s="593"/>
      <c r="AA23" s="593"/>
      <c r="AB23" s="593"/>
      <c r="AC23" s="593"/>
      <c r="AD23" s="593"/>
      <c r="AE23" s="593"/>
      <c r="AF23" s="593"/>
      <c r="AG23" s="593"/>
      <c r="AH23" s="593"/>
      <c r="AI23" s="593"/>
      <c r="AJ23" s="593"/>
      <c r="AK23" s="593"/>
      <c r="AL23" s="593"/>
      <c r="AM23" s="593"/>
      <c r="AN23" s="593"/>
      <c r="AO23" s="593"/>
      <c r="AP23" s="593"/>
      <c r="AQ23" s="593"/>
      <c r="AR23" s="593"/>
      <c r="AS23" s="593"/>
      <c r="AT23" s="594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/>
      <c r="B24" s="227"/>
      <c r="C24" s="228"/>
      <c r="D24" s="225"/>
      <c r="E24" s="216"/>
      <c r="F24" s="216"/>
      <c r="G24" s="216"/>
      <c r="H24" s="216"/>
      <c r="I24" s="238"/>
      <c r="J24" s="217"/>
      <c r="K24" s="218"/>
      <c r="L24" s="103"/>
      <c r="M24" s="103"/>
      <c r="N24" s="592" t="s">
        <v>293</v>
      </c>
      <c r="O24" s="593"/>
      <c r="P24" s="593"/>
      <c r="Q24" s="593"/>
      <c r="R24" s="593"/>
      <c r="S24" s="593"/>
      <c r="T24" s="593"/>
      <c r="U24" s="593"/>
      <c r="V24" s="593"/>
      <c r="W24" s="593"/>
      <c r="X24" s="593"/>
      <c r="Y24" s="593"/>
      <c r="Z24" s="593"/>
      <c r="AA24" s="593"/>
      <c r="AB24" s="593"/>
      <c r="AC24" s="593"/>
      <c r="AD24" s="593"/>
      <c r="AE24" s="593"/>
      <c r="AF24" s="593"/>
      <c r="AG24" s="593"/>
      <c r="AH24" s="593"/>
      <c r="AI24" s="593"/>
      <c r="AJ24" s="593"/>
      <c r="AK24" s="593"/>
      <c r="AL24" s="593"/>
      <c r="AM24" s="593"/>
      <c r="AN24" s="593"/>
      <c r="AO24" s="593"/>
      <c r="AP24" s="593"/>
      <c r="AQ24" s="593"/>
      <c r="AR24" s="593"/>
      <c r="AS24" s="593"/>
      <c r="AT24" s="594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/>
      <c r="B25" s="227"/>
      <c r="C25" s="228"/>
      <c r="D25" s="225"/>
      <c r="E25" s="216"/>
      <c r="F25" s="216"/>
      <c r="G25" s="216"/>
      <c r="H25" s="216"/>
      <c r="I25" s="238"/>
      <c r="J25" s="217"/>
      <c r="K25" s="218"/>
      <c r="L25" s="103"/>
      <c r="M25" s="103"/>
      <c r="N25" s="592"/>
      <c r="O25" s="593"/>
      <c r="P25" s="593"/>
      <c r="Q25" s="593"/>
      <c r="R25" s="593"/>
      <c r="S25" s="593"/>
      <c r="T25" s="593"/>
      <c r="U25" s="593"/>
      <c r="V25" s="593"/>
      <c r="W25" s="593"/>
      <c r="X25" s="593"/>
      <c r="Y25" s="593"/>
      <c r="Z25" s="593"/>
      <c r="AA25" s="593"/>
      <c r="AB25" s="593"/>
      <c r="AC25" s="593"/>
      <c r="AD25" s="593"/>
      <c r="AE25" s="593"/>
      <c r="AF25" s="593"/>
      <c r="AG25" s="593"/>
      <c r="AH25" s="593"/>
      <c r="AI25" s="593"/>
      <c r="AJ25" s="593"/>
      <c r="AK25" s="593"/>
      <c r="AL25" s="593"/>
      <c r="AM25" s="593"/>
      <c r="AN25" s="593"/>
      <c r="AO25" s="593"/>
      <c r="AP25" s="593"/>
      <c r="AQ25" s="593"/>
      <c r="AR25" s="593"/>
      <c r="AS25" s="593"/>
      <c r="AT25" s="594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/>
      <c r="B26" s="227"/>
      <c r="C26" s="228"/>
      <c r="D26" s="225"/>
      <c r="E26" s="216"/>
      <c r="F26" s="216"/>
      <c r="G26" s="216"/>
      <c r="H26" s="216"/>
      <c r="I26" s="238"/>
      <c r="J26" s="217"/>
      <c r="K26" s="218"/>
      <c r="L26" s="103"/>
      <c r="M26" s="103"/>
      <c r="N26" s="601"/>
      <c r="O26" s="602"/>
      <c r="P26" s="602"/>
      <c r="Q26" s="602"/>
      <c r="R26" s="602"/>
      <c r="S26" s="602"/>
      <c r="T26" s="602"/>
      <c r="U26" s="602"/>
      <c r="V26" s="602"/>
      <c r="W26" s="602"/>
      <c r="X26" s="602"/>
      <c r="Y26" s="602"/>
      <c r="Z26" s="602"/>
      <c r="AA26" s="602"/>
      <c r="AB26" s="602"/>
      <c r="AC26" s="602"/>
      <c r="AD26" s="602"/>
      <c r="AE26" s="602"/>
      <c r="AF26" s="602"/>
      <c r="AG26" s="602"/>
      <c r="AH26" s="602"/>
      <c r="AI26" s="602"/>
      <c r="AJ26" s="602"/>
      <c r="AK26" s="602"/>
      <c r="AL26" s="602"/>
      <c r="AM26" s="602"/>
      <c r="AN26" s="602"/>
      <c r="AO26" s="602"/>
      <c r="AP26" s="602"/>
      <c r="AQ26" s="602"/>
      <c r="AR26" s="602"/>
      <c r="AS26" s="602"/>
      <c r="AT26" s="603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/>
      <c r="B27" s="227"/>
      <c r="C27" s="228"/>
      <c r="D27" s="225"/>
      <c r="E27" s="216"/>
      <c r="F27" s="216"/>
      <c r="G27" s="216"/>
      <c r="H27" s="216"/>
      <c r="I27" s="238"/>
      <c r="J27" s="217"/>
      <c r="K27" s="218"/>
      <c r="L27" s="103"/>
      <c r="M27" s="103"/>
      <c r="N27" s="601"/>
      <c r="O27" s="602"/>
      <c r="P27" s="602"/>
      <c r="Q27" s="602"/>
      <c r="R27" s="602"/>
      <c r="S27" s="602"/>
      <c r="T27" s="602"/>
      <c r="U27" s="602"/>
      <c r="V27" s="602"/>
      <c r="W27" s="602"/>
      <c r="X27" s="602"/>
      <c r="Y27" s="602"/>
      <c r="Z27" s="602"/>
      <c r="AA27" s="602"/>
      <c r="AB27" s="602"/>
      <c r="AC27" s="602"/>
      <c r="AD27" s="602"/>
      <c r="AE27" s="602"/>
      <c r="AF27" s="602"/>
      <c r="AG27" s="602"/>
      <c r="AH27" s="602"/>
      <c r="AI27" s="602"/>
      <c r="AJ27" s="602"/>
      <c r="AK27" s="602"/>
      <c r="AL27" s="602"/>
      <c r="AM27" s="602"/>
      <c r="AN27" s="602"/>
      <c r="AO27" s="602"/>
      <c r="AP27" s="602"/>
      <c r="AQ27" s="602"/>
      <c r="AR27" s="602"/>
      <c r="AS27" s="602"/>
      <c r="AT27" s="603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/>
      <c r="B28" s="227"/>
      <c r="C28" s="228"/>
      <c r="D28" s="225"/>
      <c r="E28" s="216"/>
      <c r="F28" s="216"/>
      <c r="G28" s="216"/>
      <c r="H28" s="216"/>
      <c r="I28" s="238"/>
      <c r="J28" s="217"/>
      <c r="K28" s="218"/>
      <c r="L28" s="103"/>
      <c r="M28" s="103"/>
      <c r="N28" s="592" t="s">
        <v>298</v>
      </c>
      <c r="O28" s="593"/>
      <c r="P28" s="593"/>
      <c r="Q28" s="593"/>
      <c r="R28" s="593"/>
      <c r="S28" s="593"/>
      <c r="T28" s="593"/>
      <c r="U28" s="593"/>
      <c r="V28" s="593"/>
      <c r="W28" s="593"/>
      <c r="X28" s="593"/>
      <c r="Y28" s="593"/>
      <c r="Z28" s="593"/>
      <c r="AA28" s="593"/>
      <c r="AB28" s="593"/>
      <c r="AC28" s="593"/>
      <c r="AD28" s="593"/>
      <c r="AE28" s="593"/>
      <c r="AF28" s="593"/>
      <c r="AG28" s="593"/>
      <c r="AH28" s="593"/>
      <c r="AI28" s="593"/>
      <c r="AJ28" s="593"/>
      <c r="AK28" s="593"/>
      <c r="AL28" s="593"/>
      <c r="AM28" s="593"/>
      <c r="AN28" s="593"/>
      <c r="AO28" s="593"/>
      <c r="AP28" s="593"/>
      <c r="AQ28" s="593"/>
      <c r="AR28" s="593"/>
      <c r="AS28" s="593"/>
      <c r="AT28" s="594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/>
      <c r="B29" s="227"/>
      <c r="C29" s="228"/>
      <c r="D29" s="225"/>
      <c r="E29" s="216"/>
      <c r="F29" s="216"/>
      <c r="G29" s="216"/>
      <c r="H29" s="216"/>
      <c r="I29" s="238"/>
      <c r="J29" s="217"/>
      <c r="K29" s="218"/>
      <c r="L29" s="103"/>
      <c r="M29" s="103"/>
      <c r="N29" s="592"/>
      <c r="O29" s="593"/>
      <c r="P29" s="593"/>
      <c r="Q29" s="593"/>
      <c r="R29" s="593"/>
      <c r="S29" s="593"/>
      <c r="T29" s="593"/>
      <c r="U29" s="593"/>
      <c r="V29" s="593"/>
      <c r="W29" s="593"/>
      <c r="X29" s="593"/>
      <c r="Y29" s="593"/>
      <c r="Z29" s="593"/>
      <c r="AA29" s="593"/>
      <c r="AB29" s="593"/>
      <c r="AC29" s="593"/>
      <c r="AD29" s="593"/>
      <c r="AE29" s="593"/>
      <c r="AF29" s="593"/>
      <c r="AG29" s="593"/>
      <c r="AH29" s="593"/>
      <c r="AI29" s="593"/>
      <c r="AJ29" s="593"/>
      <c r="AK29" s="593"/>
      <c r="AL29" s="593"/>
      <c r="AM29" s="593"/>
      <c r="AN29" s="593"/>
      <c r="AO29" s="593"/>
      <c r="AP29" s="593"/>
      <c r="AQ29" s="593"/>
      <c r="AR29" s="593"/>
      <c r="AS29" s="593"/>
      <c r="AT29" s="594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/>
      <c r="B30" s="227"/>
      <c r="C30" s="228"/>
      <c r="D30" s="225"/>
      <c r="E30" s="216"/>
      <c r="F30" s="216"/>
      <c r="G30" s="216"/>
      <c r="H30" s="216"/>
      <c r="I30" s="238"/>
      <c r="J30" s="217"/>
      <c r="K30" s="218"/>
      <c r="L30" s="103"/>
      <c r="M30" s="103"/>
      <c r="N30" s="592" t="s">
        <v>299</v>
      </c>
      <c r="O30" s="593"/>
      <c r="P30" s="593"/>
      <c r="Q30" s="593"/>
      <c r="R30" s="593"/>
      <c r="S30" s="593"/>
      <c r="T30" s="593"/>
      <c r="U30" s="593"/>
      <c r="V30" s="593"/>
      <c r="W30" s="593"/>
      <c r="X30" s="593"/>
      <c r="Y30" s="593"/>
      <c r="Z30" s="593"/>
      <c r="AA30" s="593"/>
      <c r="AB30" s="593"/>
      <c r="AC30" s="593"/>
      <c r="AD30" s="593"/>
      <c r="AE30" s="593"/>
      <c r="AF30" s="593"/>
      <c r="AG30" s="593"/>
      <c r="AH30" s="593"/>
      <c r="AI30" s="593"/>
      <c r="AJ30" s="593"/>
      <c r="AK30" s="593"/>
      <c r="AL30" s="593"/>
      <c r="AM30" s="593"/>
      <c r="AN30" s="593"/>
      <c r="AO30" s="593"/>
      <c r="AP30" s="593"/>
      <c r="AQ30" s="593"/>
      <c r="AR30" s="593"/>
      <c r="AS30" s="593"/>
      <c r="AT30" s="594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/>
      <c r="B31" s="227"/>
      <c r="C31" s="228"/>
      <c r="D31" s="225"/>
      <c r="E31" s="216"/>
      <c r="F31" s="216"/>
      <c r="G31" s="216"/>
      <c r="H31" s="216"/>
      <c r="I31" s="238"/>
      <c r="J31" s="217"/>
      <c r="K31" s="218"/>
      <c r="L31" s="103"/>
      <c r="M31" s="103"/>
      <c r="N31" s="592"/>
      <c r="O31" s="593"/>
      <c r="P31" s="593"/>
      <c r="Q31" s="593"/>
      <c r="R31" s="593"/>
      <c r="S31" s="593"/>
      <c r="T31" s="593"/>
      <c r="U31" s="593"/>
      <c r="V31" s="593"/>
      <c r="W31" s="593"/>
      <c r="X31" s="593"/>
      <c r="Y31" s="593"/>
      <c r="Z31" s="593"/>
      <c r="AA31" s="593"/>
      <c r="AB31" s="593"/>
      <c r="AC31" s="593"/>
      <c r="AD31" s="593"/>
      <c r="AE31" s="593"/>
      <c r="AF31" s="593"/>
      <c r="AG31" s="593"/>
      <c r="AH31" s="593"/>
      <c r="AI31" s="593"/>
      <c r="AJ31" s="593"/>
      <c r="AK31" s="593"/>
      <c r="AL31" s="593"/>
      <c r="AM31" s="593"/>
      <c r="AN31" s="593"/>
      <c r="AO31" s="593"/>
      <c r="AP31" s="593"/>
      <c r="AQ31" s="593"/>
      <c r="AR31" s="593"/>
      <c r="AS31" s="593"/>
      <c r="AT31" s="594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/>
      <c r="B32" s="227"/>
      <c r="C32" s="228"/>
      <c r="D32" s="225"/>
      <c r="E32" s="216"/>
      <c r="F32" s="216"/>
      <c r="G32" s="216"/>
      <c r="H32" s="216"/>
      <c r="I32" s="238"/>
      <c r="J32" s="217"/>
      <c r="K32" s="218"/>
      <c r="L32" s="103"/>
      <c r="M32" s="103"/>
      <c r="N32" s="601"/>
      <c r="O32" s="602"/>
      <c r="P32" s="602"/>
      <c r="Q32" s="602"/>
      <c r="R32" s="602"/>
      <c r="S32" s="602"/>
      <c r="T32" s="602"/>
      <c r="U32" s="602"/>
      <c r="V32" s="602"/>
      <c r="W32" s="602"/>
      <c r="X32" s="602"/>
      <c r="Y32" s="602"/>
      <c r="Z32" s="602"/>
      <c r="AA32" s="602"/>
      <c r="AB32" s="602"/>
      <c r="AC32" s="602"/>
      <c r="AD32" s="602"/>
      <c r="AE32" s="602"/>
      <c r="AF32" s="602"/>
      <c r="AG32" s="602"/>
      <c r="AH32" s="602"/>
      <c r="AI32" s="602"/>
      <c r="AJ32" s="602"/>
      <c r="AK32" s="602"/>
      <c r="AL32" s="602"/>
      <c r="AM32" s="602"/>
      <c r="AN32" s="602"/>
      <c r="AO32" s="602"/>
      <c r="AP32" s="602"/>
      <c r="AQ32" s="602"/>
      <c r="AR32" s="602"/>
      <c r="AS32" s="602"/>
      <c r="AT32" s="603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/>
      <c r="B33" s="227"/>
      <c r="C33" s="228"/>
      <c r="D33" s="225"/>
      <c r="E33" s="216"/>
      <c r="F33" s="216"/>
      <c r="G33" s="216"/>
      <c r="H33" s="216"/>
      <c r="I33" s="238"/>
      <c r="J33" s="217"/>
      <c r="K33" s="218"/>
      <c r="L33" s="103"/>
      <c r="M33" s="103"/>
      <c r="N33" s="601"/>
      <c r="O33" s="602"/>
      <c r="P33" s="602"/>
      <c r="Q33" s="602"/>
      <c r="R33" s="602"/>
      <c r="S33" s="602"/>
      <c r="T33" s="602"/>
      <c r="U33" s="602"/>
      <c r="V33" s="602"/>
      <c r="W33" s="602"/>
      <c r="X33" s="602"/>
      <c r="Y33" s="602"/>
      <c r="Z33" s="602"/>
      <c r="AA33" s="602"/>
      <c r="AB33" s="602"/>
      <c r="AC33" s="602"/>
      <c r="AD33" s="602"/>
      <c r="AE33" s="602"/>
      <c r="AF33" s="602"/>
      <c r="AG33" s="602"/>
      <c r="AH33" s="602"/>
      <c r="AI33" s="602"/>
      <c r="AJ33" s="602"/>
      <c r="AK33" s="602"/>
      <c r="AL33" s="602"/>
      <c r="AM33" s="602"/>
      <c r="AN33" s="602"/>
      <c r="AO33" s="602"/>
      <c r="AP33" s="602"/>
      <c r="AQ33" s="602"/>
      <c r="AR33" s="602"/>
      <c r="AS33" s="602"/>
      <c r="AT33" s="603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4" t="s">
        <v>294</v>
      </c>
      <c r="O34" s="605"/>
      <c r="P34" s="605"/>
      <c r="Q34" s="605"/>
      <c r="R34" s="605"/>
      <c r="S34" s="605"/>
      <c r="T34" s="605"/>
      <c r="U34" s="605"/>
      <c r="V34" s="605"/>
      <c r="W34" s="605"/>
      <c r="X34" s="605"/>
      <c r="Y34" s="605"/>
      <c r="Z34" s="605"/>
      <c r="AA34" s="605"/>
      <c r="AB34" s="605"/>
      <c r="AC34" s="605"/>
      <c r="AD34" s="605"/>
      <c r="AE34" s="605"/>
      <c r="AF34" s="605"/>
      <c r="AG34" s="605"/>
      <c r="AH34" s="605"/>
      <c r="AI34" s="605"/>
      <c r="AJ34" s="605"/>
      <c r="AK34" s="605"/>
      <c r="AL34" s="605"/>
      <c r="AM34" s="605"/>
      <c r="AN34" s="605"/>
      <c r="AO34" s="605"/>
      <c r="AP34" s="605"/>
      <c r="AQ34" s="605"/>
      <c r="AR34" s="605"/>
      <c r="AS34" s="605"/>
      <c r="AT34" s="606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4"/>
      <c r="O35" s="605"/>
      <c r="P35" s="605"/>
      <c r="Q35" s="605"/>
      <c r="R35" s="605"/>
      <c r="S35" s="605"/>
      <c r="T35" s="605"/>
      <c r="U35" s="605"/>
      <c r="V35" s="605"/>
      <c r="W35" s="605"/>
      <c r="X35" s="605"/>
      <c r="Y35" s="605"/>
      <c r="Z35" s="605"/>
      <c r="AA35" s="605"/>
      <c r="AB35" s="605"/>
      <c r="AC35" s="605"/>
      <c r="AD35" s="605"/>
      <c r="AE35" s="605"/>
      <c r="AF35" s="605"/>
      <c r="AG35" s="605"/>
      <c r="AH35" s="605"/>
      <c r="AI35" s="605"/>
      <c r="AJ35" s="605"/>
      <c r="AK35" s="605"/>
      <c r="AL35" s="605"/>
      <c r="AM35" s="605"/>
      <c r="AN35" s="605"/>
      <c r="AO35" s="605"/>
      <c r="AP35" s="605"/>
      <c r="AQ35" s="605"/>
      <c r="AR35" s="605"/>
      <c r="AS35" s="605"/>
      <c r="AT35" s="606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5" t="s">
        <v>295</v>
      </c>
      <c r="O36" s="596"/>
      <c r="P36" s="596"/>
      <c r="Q36" s="596"/>
      <c r="R36" s="596"/>
      <c r="S36" s="596"/>
      <c r="T36" s="596"/>
      <c r="U36" s="596"/>
      <c r="V36" s="596"/>
      <c r="W36" s="596"/>
      <c r="X36" s="596"/>
      <c r="Y36" s="596"/>
      <c r="Z36" s="596"/>
      <c r="AA36" s="596"/>
      <c r="AB36" s="596"/>
      <c r="AC36" s="596"/>
      <c r="AD36" s="596"/>
      <c r="AE36" s="596"/>
      <c r="AF36" s="596"/>
      <c r="AG36" s="596"/>
      <c r="AH36" s="596"/>
      <c r="AI36" s="596"/>
      <c r="AJ36" s="596"/>
      <c r="AK36" s="596"/>
      <c r="AL36" s="596"/>
      <c r="AM36" s="596"/>
      <c r="AN36" s="596"/>
      <c r="AO36" s="596"/>
      <c r="AP36" s="596"/>
      <c r="AQ36" s="596"/>
      <c r="AR36" s="596"/>
      <c r="AS36" s="596"/>
      <c r="AT36" s="59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5"/>
      <c r="O37" s="596"/>
      <c r="P37" s="596"/>
      <c r="Q37" s="596"/>
      <c r="R37" s="596"/>
      <c r="S37" s="596"/>
      <c r="T37" s="596"/>
      <c r="U37" s="596"/>
      <c r="V37" s="596"/>
      <c r="W37" s="596"/>
      <c r="X37" s="596"/>
      <c r="Y37" s="596"/>
      <c r="Z37" s="596"/>
      <c r="AA37" s="596"/>
      <c r="AB37" s="596"/>
      <c r="AC37" s="596"/>
      <c r="AD37" s="596"/>
      <c r="AE37" s="596"/>
      <c r="AF37" s="596"/>
      <c r="AG37" s="596"/>
      <c r="AH37" s="596"/>
      <c r="AI37" s="596"/>
      <c r="AJ37" s="596"/>
      <c r="AK37" s="596"/>
      <c r="AL37" s="596"/>
      <c r="AM37" s="596"/>
      <c r="AN37" s="596"/>
      <c r="AO37" s="596"/>
      <c r="AP37" s="596"/>
      <c r="AQ37" s="596"/>
      <c r="AR37" s="596"/>
      <c r="AS37" s="596"/>
      <c r="AT37" s="59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601"/>
      <c r="O38" s="602"/>
      <c r="P38" s="602"/>
      <c r="Q38" s="602"/>
      <c r="R38" s="602"/>
      <c r="S38" s="602"/>
      <c r="T38" s="602"/>
      <c r="U38" s="602"/>
      <c r="V38" s="602"/>
      <c r="W38" s="602"/>
      <c r="X38" s="602"/>
      <c r="Y38" s="602"/>
      <c r="Z38" s="602"/>
      <c r="AA38" s="602"/>
      <c r="AB38" s="602"/>
      <c r="AC38" s="602"/>
      <c r="AD38" s="602"/>
      <c r="AE38" s="602"/>
      <c r="AF38" s="602"/>
      <c r="AG38" s="602"/>
      <c r="AH38" s="602"/>
      <c r="AI38" s="602"/>
      <c r="AJ38" s="602"/>
      <c r="AK38" s="602"/>
      <c r="AL38" s="602"/>
      <c r="AM38" s="602"/>
      <c r="AN38" s="602"/>
      <c r="AO38" s="602"/>
      <c r="AP38" s="602"/>
      <c r="AQ38" s="602"/>
      <c r="AR38" s="602"/>
      <c r="AS38" s="602"/>
      <c r="AT38" s="603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601"/>
      <c r="O39" s="602"/>
      <c r="P39" s="602"/>
      <c r="Q39" s="602"/>
      <c r="R39" s="602"/>
      <c r="S39" s="602"/>
      <c r="T39" s="602"/>
      <c r="U39" s="602"/>
      <c r="V39" s="602"/>
      <c r="W39" s="602"/>
      <c r="X39" s="602"/>
      <c r="Y39" s="602"/>
      <c r="Z39" s="602"/>
      <c r="AA39" s="602"/>
      <c r="AB39" s="602"/>
      <c r="AC39" s="602"/>
      <c r="AD39" s="602"/>
      <c r="AE39" s="602"/>
      <c r="AF39" s="602"/>
      <c r="AG39" s="602"/>
      <c r="AH39" s="602"/>
      <c r="AI39" s="602"/>
      <c r="AJ39" s="602"/>
      <c r="AK39" s="602"/>
      <c r="AL39" s="602"/>
      <c r="AM39" s="602"/>
      <c r="AN39" s="602"/>
      <c r="AO39" s="602"/>
      <c r="AP39" s="602"/>
      <c r="AQ39" s="602"/>
      <c r="AR39" s="602"/>
      <c r="AS39" s="602"/>
      <c r="AT39" s="603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92" t="s">
        <v>300</v>
      </c>
      <c r="O40" s="593"/>
      <c r="P40" s="593"/>
      <c r="Q40" s="593"/>
      <c r="R40" s="593"/>
      <c r="S40" s="593"/>
      <c r="T40" s="593"/>
      <c r="U40" s="593"/>
      <c r="V40" s="593"/>
      <c r="W40" s="593"/>
      <c r="X40" s="593"/>
      <c r="Y40" s="593"/>
      <c r="Z40" s="593"/>
      <c r="AA40" s="593"/>
      <c r="AB40" s="593"/>
      <c r="AC40" s="593"/>
      <c r="AD40" s="593"/>
      <c r="AE40" s="593"/>
      <c r="AF40" s="593"/>
      <c r="AG40" s="593"/>
      <c r="AH40" s="593"/>
      <c r="AI40" s="593"/>
      <c r="AJ40" s="593"/>
      <c r="AK40" s="593"/>
      <c r="AL40" s="593"/>
      <c r="AM40" s="593"/>
      <c r="AN40" s="593"/>
      <c r="AO40" s="593"/>
      <c r="AP40" s="593"/>
      <c r="AQ40" s="593"/>
      <c r="AR40" s="593"/>
      <c r="AS40" s="593"/>
      <c r="AT40" s="594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92"/>
      <c r="O41" s="593"/>
      <c r="P41" s="593"/>
      <c r="Q41" s="593"/>
      <c r="R41" s="593"/>
      <c r="S41" s="593"/>
      <c r="T41" s="593"/>
      <c r="U41" s="593"/>
      <c r="V41" s="593"/>
      <c r="W41" s="593"/>
      <c r="X41" s="593"/>
      <c r="Y41" s="593"/>
      <c r="Z41" s="593"/>
      <c r="AA41" s="593"/>
      <c r="AB41" s="593"/>
      <c r="AC41" s="593"/>
      <c r="AD41" s="593"/>
      <c r="AE41" s="593"/>
      <c r="AF41" s="593"/>
      <c r="AG41" s="593"/>
      <c r="AH41" s="593"/>
      <c r="AI41" s="593"/>
      <c r="AJ41" s="593"/>
      <c r="AK41" s="593"/>
      <c r="AL41" s="593"/>
      <c r="AM41" s="593"/>
      <c r="AN41" s="593"/>
      <c r="AO41" s="593"/>
      <c r="AP41" s="593"/>
      <c r="AQ41" s="593"/>
      <c r="AR41" s="593"/>
      <c r="AS41" s="593"/>
      <c r="AT41" s="594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01"/>
      <c r="O42" s="602"/>
      <c r="P42" s="602"/>
      <c r="Q42" s="602"/>
      <c r="R42" s="602"/>
      <c r="S42" s="602"/>
      <c r="T42" s="602"/>
      <c r="U42" s="602"/>
      <c r="V42" s="602"/>
      <c r="W42" s="602"/>
      <c r="X42" s="602"/>
      <c r="Y42" s="602"/>
      <c r="Z42" s="602"/>
      <c r="AA42" s="602"/>
      <c r="AB42" s="602"/>
      <c r="AC42" s="602"/>
      <c r="AD42" s="602"/>
      <c r="AE42" s="602"/>
      <c r="AF42" s="602"/>
      <c r="AG42" s="602"/>
      <c r="AH42" s="602"/>
      <c r="AI42" s="602"/>
      <c r="AJ42" s="602"/>
      <c r="AK42" s="602"/>
      <c r="AL42" s="602"/>
      <c r="AM42" s="602"/>
      <c r="AN42" s="602"/>
      <c r="AO42" s="602"/>
      <c r="AP42" s="602"/>
      <c r="AQ42" s="602"/>
      <c r="AR42" s="602"/>
      <c r="AS42" s="602"/>
      <c r="AT42" s="603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01"/>
      <c r="O43" s="602"/>
      <c r="P43" s="602"/>
      <c r="Q43" s="602"/>
      <c r="R43" s="602"/>
      <c r="S43" s="602"/>
      <c r="T43" s="602"/>
      <c r="U43" s="602"/>
      <c r="V43" s="602"/>
      <c r="W43" s="602"/>
      <c r="X43" s="602"/>
      <c r="Y43" s="602"/>
      <c r="Z43" s="602"/>
      <c r="AA43" s="602"/>
      <c r="AB43" s="602"/>
      <c r="AC43" s="602"/>
      <c r="AD43" s="602"/>
      <c r="AE43" s="602"/>
      <c r="AF43" s="602"/>
      <c r="AG43" s="602"/>
      <c r="AH43" s="602"/>
      <c r="AI43" s="602"/>
      <c r="AJ43" s="602"/>
      <c r="AK43" s="602"/>
      <c r="AL43" s="602"/>
      <c r="AM43" s="602"/>
      <c r="AN43" s="602"/>
      <c r="AO43" s="602"/>
      <c r="AP43" s="602"/>
      <c r="AQ43" s="602"/>
      <c r="AR43" s="602"/>
      <c r="AS43" s="602"/>
      <c r="AT43" s="603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5" t="s">
        <v>289</v>
      </c>
      <c r="O44" s="596"/>
      <c r="P44" s="596"/>
      <c r="Q44" s="596"/>
      <c r="R44" s="596"/>
      <c r="S44" s="596"/>
      <c r="T44" s="596"/>
      <c r="U44" s="596"/>
      <c r="V44" s="596"/>
      <c r="W44" s="596"/>
      <c r="X44" s="596"/>
      <c r="Y44" s="596"/>
      <c r="Z44" s="596"/>
      <c r="AA44" s="596"/>
      <c r="AB44" s="596"/>
      <c r="AC44" s="596"/>
      <c r="AD44" s="596"/>
      <c r="AE44" s="596"/>
      <c r="AF44" s="596"/>
      <c r="AG44" s="596"/>
      <c r="AH44" s="596"/>
      <c r="AI44" s="596"/>
      <c r="AJ44" s="596"/>
      <c r="AK44" s="596"/>
      <c r="AL44" s="596"/>
      <c r="AM44" s="596"/>
      <c r="AN44" s="596"/>
      <c r="AO44" s="596"/>
      <c r="AP44" s="596"/>
      <c r="AQ44" s="596"/>
      <c r="AR44" s="596"/>
      <c r="AS44" s="596"/>
      <c r="AT44" s="59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5"/>
      <c r="O45" s="596"/>
      <c r="P45" s="596"/>
      <c r="Q45" s="596"/>
      <c r="R45" s="596"/>
      <c r="S45" s="596"/>
      <c r="T45" s="596"/>
      <c r="U45" s="596"/>
      <c r="V45" s="596"/>
      <c r="W45" s="596"/>
      <c r="X45" s="596"/>
      <c r="Y45" s="596"/>
      <c r="Z45" s="596"/>
      <c r="AA45" s="596"/>
      <c r="AB45" s="596"/>
      <c r="AC45" s="596"/>
      <c r="AD45" s="596"/>
      <c r="AE45" s="596"/>
      <c r="AF45" s="596"/>
      <c r="AG45" s="596"/>
      <c r="AH45" s="596"/>
      <c r="AI45" s="596"/>
      <c r="AJ45" s="596"/>
      <c r="AK45" s="596"/>
      <c r="AL45" s="596"/>
      <c r="AM45" s="596"/>
      <c r="AN45" s="596"/>
      <c r="AO45" s="596"/>
      <c r="AP45" s="596"/>
      <c r="AQ45" s="596"/>
      <c r="AR45" s="596"/>
      <c r="AS45" s="596"/>
      <c r="AT45" s="59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5" t="s">
        <v>339</v>
      </c>
      <c r="O46" s="596"/>
      <c r="P46" s="596"/>
      <c r="Q46" s="596"/>
      <c r="R46" s="596"/>
      <c r="S46" s="596"/>
      <c r="T46" s="596"/>
      <c r="U46" s="596"/>
      <c r="V46" s="596"/>
      <c r="W46" s="596"/>
      <c r="X46" s="596"/>
      <c r="Y46" s="596"/>
      <c r="Z46" s="596"/>
      <c r="AA46" s="596"/>
      <c r="AB46" s="596"/>
      <c r="AC46" s="596"/>
      <c r="AD46" s="596"/>
      <c r="AE46" s="596"/>
      <c r="AF46" s="596"/>
      <c r="AG46" s="596"/>
      <c r="AH46" s="596"/>
      <c r="AI46" s="596"/>
      <c r="AJ46" s="596"/>
      <c r="AK46" s="596"/>
      <c r="AL46" s="596"/>
      <c r="AM46" s="596"/>
      <c r="AN46" s="596"/>
      <c r="AO46" s="596"/>
      <c r="AP46" s="596"/>
      <c r="AQ46" s="596"/>
      <c r="AR46" s="596"/>
      <c r="AS46" s="596"/>
      <c r="AT46" s="59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5"/>
      <c r="O47" s="596"/>
      <c r="P47" s="596"/>
      <c r="Q47" s="596"/>
      <c r="R47" s="596"/>
      <c r="S47" s="596"/>
      <c r="T47" s="596"/>
      <c r="U47" s="596"/>
      <c r="V47" s="596"/>
      <c r="W47" s="596"/>
      <c r="X47" s="596"/>
      <c r="Y47" s="596"/>
      <c r="Z47" s="596"/>
      <c r="AA47" s="596"/>
      <c r="AB47" s="596"/>
      <c r="AC47" s="596"/>
      <c r="AD47" s="596"/>
      <c r="AE47" s="596"/>
      <c r="AF47" s="596"/>
      <c r="AG47" s="596"/>
      <c r="AH47" s="596"/>
      <c r="AI47" s="596"/>
      <c r="AJ47" s="596"/>
      <c r="AK47" s="596"/>
      <c r="AL47" s="596"/>
      <c r="AM47" s="596"/>
      <c r="AN47" s="596"/>
      <c r="AO47" s="596"/>
      <c r="AP47" s="596"/>
      <c r="AQ47" s="596"/>
      <c r="AR47" s="596"/>
      <c r="AS47" s="596"/>
      <c r="AT47" s="59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5" t="s">
        <v>338</v>
      </c>
      <c r="O48" s="596"/>
      <c r="P48" s="596"/>
      <c r="Q48" s="596"/>
      <c r="R48" s="596"/>
      <c r="S48" s="596"/>
      <c r="T48" s="596"/>
      <c r="U48" s="596"/>
      <c r="V48" s="596"/>
      <c r="W48" s="596"/>
      <c r="X48" s="596"/>
      <c r="Y48" s="596"/>
      <c r="Z48" s="596"/>
      <c r="AA48" s="596"/>
      <c r="AB48" s="596"/>
      <c r="AC48" s="596"/>
      <c r="AD48" s="596"/>
      <c r="AE48" s="596"/>
      <c r="AF48" s="596"/>
      <c r="AG48" s="596"/>
      <c r="AH48" s="596"/>
      <c r="AI48" s="596"/>
      <c r="AJ48" s="596"/>
      <c r="AK48" s="596"/>
      <c r="AL48" s="596"/>
      <c r="AM48" s="596"/>
      <c r="AN48" s="596"/>
      <c r="AO48" s="596"/>
      <c r="AP48" s="596"/>
      <c r="AQ48" s="596"/>
      <c r="AR48" s="596"/>
      <c r="AS48" s="596"/>
      <c r="AT48" s="59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5"/>
      <c r="O49" s="596"/>
      <c r="P49" s="596"/>
      <c r="Q49" s="596"/>
      <c r="R49" s="596"/>
      <c r="S49" s="596"/>
      <c r="T49" s="596"/>
      <c r="U49" s="596"/>
      <c r="V49" s="596"/>
      <c r="W49" s="596"/>
      <c r="X49" s="596"/>
      <c r="Y49" s="596"/>
      <c r="Z49" s="596"/>
      <c r="AA49" s="596"/>
      <c r="AB49" s="596"/>
      <c r="AC49" s="596"/>
      <c r="AD49" s="596"/>
      <c r="AE49" s="596"/>
      <c r="AF49" s="596"/>
      <c r="AG49" s="596"/>
      <c r="AH49" s="596"/>
      <c r="AI49" s="596"/>
      <c r="AJ49" s="596"/>
      <c r="AK49" s="596"/>
      <c r="AL49" s="596"/>
      <c r="AM49" s="596"/>
      <c r="AN49" s="596"/>
      <c r="AO49" s="596"/>
      <c r="AP49" s="596"/>
      <c r="AQ49" s="596"/>
      <c r="AR49" s="596"/>
      <c r="AS49" s="596"/>
      <c r="AT49" s="59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5" t="s">
        <v>285</v>
      </c>
      <c r="O50" s="596"/>
      <c r="P50" s="596"/>
      <c r="Q50" s="596"/>
      <c r="R50" s="596"/>
      <c r="S50" s="596"/>
      <c r="T50" s="596"/>
      <c r="U50" s="596"/>
      <c r="V50" s="596"/>
      <c r="W50" s="596"/>
      <c r="X50" s="596"/>
      <c r="Y50" s="596"/>
      <c r="Z50" s="596"/>
      <c r="AA50" s="596"/>
      <c r="AB50" s="596"/>
      <c r="AC50" s="596"/>
      <c r="AD50" s="596"/>
      <c r="AE50" s="596"/>
      <c r="AF50" s="596"/>
      <c r="AG50" s="596"/>
      <c r="AH50" s="596"/>
      <c r="AI50" s="596"/>
      <c r="AJ50" s="596"/>
      <c r="AK50" s="596"/>
      <c r="AL50" s="596"/>
      <c r="AM50" s="596"/>
      <c r="AN50" s="596"/>
      <c r="AO50" s="596"/>
      <c r="AP50" s="596"/>
      <c r="AQ50" s="596"/>
      <c r="AR50" s="596"/>
      <c r="AS50" s="596"/>
      <c r="AT50" s="59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5"/>
      <c r="O51" s="596"/>
      <c r="P51" s="596"/>
      <c r="Q51" s="596"/>
      <c r="R51" s="596"/>
      <c r="S51" s="596"/>
      <c r="T51" s="596"/>
      <c r="U51" s="596"/>
      <c r="V51" s="596"/>
      <c r="W51" s="596"/>
      <c r="X51" s="596"/>
      <c r="Y51" s="596"/>
      <c r="Z51" s="596"/>
      <c r="AA51" s="596"/>
      <c r="AB51" s="596"/>
      <c r="AC51" s="596"/>
      <c r="AD51" s="596"/>
      <c r="AE51" s="596"/>
      <c r="AF51" s="596"/>
      <c r="AG51" s="596"/>
      <c r="AH51" s="596"/>
      <c r="AI51" s="596"/>
      <c r="AJ51" s="596"/>
      <c r="AK51" s="596"/>
      <c r="AL51" s="596"/>
      <c r="AM51" s="596"/>
      <c r="AN51" s="596"/>
      <c r="AO51" s="596"/>
      <c r="AP51" s="596"/>
      <c r="AQ51" s="596"/>
      <c r="AR51" s="596"/>
      <c r="AS51" s="596"/>
      <c r="AT51" s="59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5"/>
      <c r="O52" s="596"/>
      <c r="P52" s="596"/>
      <c r="Q52" s="596"/>
      <c r="R52" s="596"/>
      <c r="S52" s="596"/>
      <c r="T52" s="596"/>
      <c r="U52" s="596"/>
      <c r="V52" s="596"/>
      <c r="W52" s="596"/>
      <c r="X52" s="596"/>
      <c r="Y52" s="596"/>
      <c r="Z52" s="596"/>
      <c r="AA52" s="596"/>
      <c r="AB52" s="596"/>
      <c r="AC52" s="596"/>
      <c r="AD52" s="596"/>
      <c r="AE52" s="596"/>
      <c r="AF52" s="596"/>
      <c r="AG52" s="596"/>
      <c r="AH52" s="596"/>
      <c r="AI52" s="596"/>
      <c r="AJ52" s="596"/>
      <c r="AK52" s="596"/>
      <c r="AL52" s="596"/>
      <c r="AM52" s="596"/>
      <c r="AN52" s="596"/>
      <c r="AO52" s="596"/>
      <c r="AP52" s="596"/>
      <c r="AQ52" s="596"/>
      <c r="AR52" s="596"/>
      <c r="AS52" s="596"/>
      <c r="AT52" s="59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8"/>
      <c r="O53" s="599"/>
      <c r="P53" s="599"/>
      <c r="Q53" s="599"/>
      <c r="R53" s="599"/>
      <c r="S53" s="599"/>
      <c r="T53" s="599"/>
      <c r="U53" s="599"/>
      <c r="V53" s="599"/>
      <c r="W53" s="599"/>
      <c r="X53" s="599"/>
      <c r="Y53" s="599"/>
      <c r="Z53" s="599"/>
      <c r="AA53" s="599"/>
      <c r="AB53" s="599"/>
      <c r="AC53" s="599"/>
      <c r="AD53" s="599"/>
      <c r="AE53" s="599"/>
      <c r="AF53" s="599"/>
      <c r="AG53" s="599"/>
      <c r="AH53" s="599"/>
      <c r="AI53" s="599"/>
      <c r="AJ53" s="599"/>
      <c r="AK53" s="599"/>
      <c r="AL53" s="599"/>
      <c r="AM53" s="599"/>
      <c r="AN53" s="599"/>
      <c r="AO53" s="599"/>
      <c r="AP53" s="599"/>
      <c r="AQ53" s="599"/>
      <c r="AR53" s="599"/>
      <c r="AS53" s="599"/>
      <c r="AT53" s="60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1" t="s">
        <v>203</v>
      </c>
      <c r="B2" s="641"/>
      <c r="C2" s="641"/>
      <c r="D2" s="641"/>
      <c r="E2" s="641"/>
      <c r="F2" s="641"/>
      <c r="G2" s="641"/>
      <c r="H2" s="641"/>
      <c r="I2" s="641"/>
    </row>
    <row r="3" spans="1:9" ht="19.5" customHeight="1">
      <c r="A3" s="641" t="s">
        <v>204</v>
      </c>
      <c r="B3" s="641"/>
      <c r="C3" s="641"/>
      <c r="D3" s="641"/>
      <c r="E3" s="641"/>
      <c r="F3" s="641"/>
      <c r="G3" s="641"/>
      <c r="H3" s="641"/>
      <c r="I3" s="641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47"/>
      <c r="I5" s="26" t="s">
        <v>147</v>
      </c>
    </row>
    <row r="6" spans="1:9" ht="19.5" customHeight="1">
      <c r="A6" s="24" t="s">
        <v>206</v>
      </c>
      <c r="B6" s="648" t="s">
        <v>223</v>
      </c>
      <c r="C6" s="649"/>
      <c r="D6" s="649"/>
      <c r="E6" s="649"/>
      <c r="F6" s="649"/>
      <c r="G6" s="649"/>
      <c r="H6" s="650"/>
      <c r="I6" s="25">
        <v>2</v>
      </c>
    </row>
    <row r="7" spans="1:9" ht="19.5" customHeight="1" thickBot="1">
      <c r="A7" s="50" t="s">
        <v>207</v>
      </c>
      <c r="B7" s="651" t="s">
        <v>224</v>
      </c>
      <c r="C7" s="652"/>
      <c r="D7" s="652"/>
      <c r="E7" s="652"/>
      <c r="F7" s="652"/>
      <c r="G7" s="652"/>
      <c r="H7" s="653"/>
      <c r="I7" s="27">
        <v>1</v>
      </c>
    </row>
    <row r="8" spans="1:9" ht="19.5" customHeight="1">
      <c r="A8" s="24" t="s">
        <v>208</v>
      </c>
      <c r="B8" s="658" t="s">
        <v>225</v>
      </c>
      <c r="C8" s="649"/>
      <c r="D8" s="649"/>
      <c r="E8" s="649"/>
      <c r="F8" s="649"/>
      <c r="G8" s="649"/>
      <c r="H8" s="650"/>
      <c r="I8" s="25">
        <v>3</v>
      </c>
    </row>
    <row r="9" spans="1:9" ht="19.5" customHeight="1">
      <c r="A9" s="51" t="s">
        <v>209</v>
      </c>
      <c r="B9" s="642" t="s">
        <v>226</v>
      </c>
      <c r="C9" s="643"/>
      <c r="D9" s="643"/>
      <c r="E9" s="643"/>
      <c r="F9" s="643"/>
      <c r="G9" s="643"/>
      <c r="H9" s="644"/>
      <c r="I9" s="29">
        <v>2</v>
      </c>
    </row>
    <row r="10" spans="1:9" ht="19.5" customHeight="1" thickBot="1">
      <c r="A10" s="50"/>
      <c r="B10" s="654" t="s">
        <v>227</v>
      </c>
      <c r="C10" s="652"/>
      <c r="D10" s="652"/>
      <c r="E10" s="652"/>
      <c r="F10" s="652"/>
      <c r="G10" s="652"/>
      <c r="H10" s="653"/>
      <c r="I10" s="27">
        <v>1</v>
      </c>
    </row>
    <row r="11" spans="1:9" ht="19.5" customHeight="1">
      <c r="A11" s="24" t="s">
        <v>210</v>
      </c>
      <c r="B11" s="658" t="s">
        <v>250</v>
      </c>
      <c r="C11" s="649"/>
      <c r="D11" s="649"/>
      <c r="E11" s="649"/>
      <c r="F11" s="649"/>
      <c r="G11" s="649"/>
      <c r="H11" s="650"/>
      <c r="I11" s="25">
        <v>3</v>
      </c>
    </row>
    <row r="12" spans="1:9" ht="19.5" customHeight="1">
      <c r="A12" s="51" t="s">
        <v>209</v>
      </c>
      <c r="B12" s="642" t="s">
        <v>251</v>
      </c>
      <c r="C12" s="643"/>
      <c r="D12" s="643"/>
      <c r="E12" s="643"/>
      <c r="F12" s="643"/>
      <c r="G12" s="643"/>
      <c r="H12" s="644"/>
      <c r="I12" s="29">
        <v>2</v>
      </c>
    </row>
    <row r="13" spans="1:9" ht="19.5" customHeight="1" thickBot="1">
      <c r="A13" s="50"/>
      <c r="B13" s="654" t="s">
        <v>228</v>
      </c>
      <c r="C13" s="652"/>
      <c r="D13" s="652"/>
      <c r="E13" s="652"/>
      <c r="F13" s="652"/>
      <c r="G13" s="652"/>
      <c r="H13" s="653"/>
      <c r="I13" s="27">
        <v>1</v>
      </c>
    </row>
    <row r="14" spans="1:9" ht="19.5" customHeight="1">
      <c r="A14" s="24" t="s">
        <v>211</v>
      </c>
      <c r="B14" s="655" t="s">
        <v>229</v>
      </c>
      <c r="C14" s="656"/>
      <c r="D14" s="656"/>
      <c r="E14" s="656"/>
      <c r="F14" s="656"/>
      <c r="G14" s="656"/>
      <c r="H14" s="657"/>
      <c r="I14" s="28">
        <v>2</v>
      </c>
    </row>
    <row r="15" spans="1:9" ht="19.5" customHeight="1">
      <c r="A15" s="51" t="s">
        <v>207</v>
      </c>
      <c r="B15" s="642" t="s">
        <v>253</v>
      </c>
      <c r="C15" s="643"/>
      <c r="D15" s="643"/>
      <c r="E15" s="643"/>
      <c r="F15" s="643"/>
      <c r="G15" s="643"/>
      <c r="H15" s="644"/>
      <c r="I15" s="29">
        <v>1</v>
      </c>
    </row>
    <row r="16" spans="1:9" ht="19.5" customHeight="1" thickBot="1">
      <c r="A16" s="50"/>
      <c r="B16" s="654" t="s">
        <v>252</v>
      </c>
      <c r="C16" s="652"/>
      <c r="D16" s="652"/>
      <c r="E16" s="652"/>
      <c r="F16" s="652"/>
      <c r="G16" s="652"/>
      <c r="H16" s="653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1" t="s">
        <v>233</v>
      </c>
      <c r="C22" s="662"/>
      <c r="D22" s="662"/>
      <c r="E22" s="662"/>
      <c r="F22" s="662"/>
      <c r="G22" s="662"/>
      <c r="H22" s="663"/>
      <c r="I22" s="28">
        <v>3</v>
      </c>
    </row>
    <row r="23" spans="1:9" ht="19.5" customHeight="1">
      <c r="A23" s="51" t="s">
        <v>209</v>
      </c>
      <c r="B23" s="665" t="s">
        <v>234</v>
      </c>
      <c r="C23" s="666"/>
      <c r="D23" s="666"/>
      <c r="E23" s="666"/>
      <c r="F23" s="666"/>
      <c r="G23" s="666"/>
      <c r="H23" s="667"/>
      <c r="I23" s="29">
        <v>2</v>
      </c>
    </row>
    <row r="24" spans="1:9" ht="19.5" customHeight="1" thickBot="1">
      <c r="A24" s="50"/>
      <c r="B24" s="659" t="s">
        <v>235</v>
      </c>
      <c r="C24" s="660"/>
      <c r="D24" s="660"/>
      <c r="E24" s="660"/>
      <c r="F24" s="660"/>
      <c r="G24" s="660"/>
      <c r="H24" s="664"/>
      <c r="I24" s="47">
        <v>1</v>
      </c>
    </row>
    <row r="25" spans="1:9" ht="19.5" customHeight="1">
      <c r="A25" s="24" t="s">
        <v>215</v>
      </c>
      <c r="B25" s="661" t="s">
        <v>236</v>
      </c>
      <c r="C25" s="662"/>
      <c r="D25" s="662"/>
      <c r="E25" s="662"/>
      <c r="F25" s="662"/>
      <c r="G25" s="662"/>
      <c r="H25" s="66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8"/>
      <c r="C29" s="668"/>
      <c r="D29" s="668"/>
      <c r="E29" s="668"/>
      <c r="F29" s="668"/>
      <c r="G29" s="668"/>
      <c r="H29" s="66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61" t="s">
        <v>240</v>
      </c>
      <c r="C32" s="662"/>
      <c r="D32" s="662"/>
      <c r="E32" s="662"/>
      <c r="F32" s="662"/>
      <c r="G32" s="662"/>
      <c r="H32" s="663"/>
      <c r="I32" s="25">
        <v>2</v>
      </c>
    </row>
    <row r="33" spans="1:9" ht="19.5" customHeight="1" thickBot="1">
      <c r="A33" s="50" t="s">
        <v>207</v>
      </c>
      <c r="B33" s="659" t="s">
        <v>241</v>
      </c>
      <c r="C33" s="660"/>
      <c r="D33" s="660"/>
      <c r="E33" s="660"/>
      <c r="F33" s="660"/>
      <c r="G33" s="660"/>
      <c r="H33" s="66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1" t="s">
        <v>248</v>
      </c>
      <c r="C40" s="662"/>
      <c r="D40" s="662"/>
      <c r="E40" s="662"/>
      <c r="F40" s="662"/>
      <c r="G40" s="662"/>
      <c r="H40" s="662"/>
      <c r="I40" s="25">
        <v>2</v>
      </c>
    </row>
    <row r="41" spans="1:9" ht="19.5" customHeight="1" thickBot="1">
      <c r="A41" s="50" t="s">
        <v>207</v>
      </c>
      <c r="B41" s="659" t="s">
        <v>249</v>
      </c>
      <c r="C41" s="660"/>
      <c r="D41" s="660"/>
      <c r="E41" s="660"/>
      <c r="F41" s="660"/>
      <c r="G41" s="660"/>
      <c r="H41" s="660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0" t="s">
        <v>157</v>
      </c>
      <c r="B1" s="670"/>
      <c r="C1" s="670"/>
      <c r="D1" s="670"/>
      <c r="E1" s="9"/>
    </row>
    <row r="2" spans="1:13" ht="21.75">
      <c r="A2" s="670" t="s">
        <v>158</v>
      </c>
      <c r="B2" s="670"/>
      <c r="C2" s="670"/>
      <c r="D2" s="670"/>
      <c r="E2" s="9"/>
      <c r="I2" s="671" t="s">
        <v>264</v>
      </c>
      <c r="J2" s="672"/>
      <c r="K2" s="672"/>
      <c r="L2" s="672"/>
      <c r="M2" s="672"/>
    </row>
    <row r="3" spans="1:13" ht="17.25" customHeight="1">
      <c r="A3" s="673" t="s">
        <v>144</v>
      </c>
      <c r="B3" s="673"/>
      <c r="C3" s="673"/>
      <c r="I3" s="672"/>
      <c r="J3" s="672"/>
      <c r="K3" s="672"/>
      <c r="L3" s="672"/>
      <c r="M3" s="672"/>
    </row>
    <row r="4" spans="1:13" ht="17.25" customHeight="1" thickBot="1">
      <c r="A4" s="669" t="s">
        <v>145</v>
      </c>
      <c r="B4" s="669"/>
      <c r="C4" s="669"/>
      <c r="I4" s="672"/>
      <c r="J4" s="672"/>
      <c r="K4" s="672"/>
      <c r="L4" s="672"/>
      <c r="M4" s="672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2"/>
      <c r="J5" s="672"/>
      <c r="K5" s="672"/>
      <c r="L5" s="672"/>
      <c r="M5" s="672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2"/>
      <c r="J6" s="672"/>
      <c r="K6" s="672"/>
      <c r="L6" s="672"/>
      <c r="M6" s="672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2"/>
      <c r="J7" s="672"/>
      <c r="K7" s="672"/>
      <c r="L7" s="672"/>
      <c r="M7" s="672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2"/>
      <c r="J8" s="672"/>
      <c r="K8" s="672"/>
      <c r="L8" s="672"/>
      <c r="M8" s="672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2"/>
      <c r="J9" s="672"/>
      <c r="K9" s="672"/>
      <c r="L9" s="672"/>
      <c r="M9" s="672"/>
    </row>
    <row r="10" spans="1:13" ht="17.25" customHeight="1" thickBot="1">
      <c r="A10" s="6"/>
      <c r="B10" s="6" t="s">
        <v>11</v>
      </c>
      <c r="C10" s="6" t="s">
        <v>166</v>
      </c>
      <c r="D10" s="6"/>
      <c r="I10" s="672"/>
      <c r="J10" s="672"/>
      <c r="K10" s="672"/>
      <c r="L10" s="672"/>
      <c r="M10" s="672"/>
    </row>
    <row r="11" spans="1:13" ht="5.25" customHeight="1">
      <c r="I11" s="672"/>
      <c r="J11" s="672"/>
      <c r="K11" s="672"/>
      <c r="L11" s="672"/>
      <c r="M11" s="672"/>
    </row>
    <row r="12" spans="1:13" ht="17.25" customHeight="1" thickBot="1">
      <c r="A12" s="669" t="s">
        <v>149</v>
      </c>
      <c r="B12" s="669"/>
      <c r="C12" s="669"/>
      <c r="I12" s="672"/>
      <c r="J12" s="672"/>
      <c r="K12" s="672"/>
      <c r="L12" s="672"/>
      <c r="M12" s="672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2"/>
      <c r="J13" s="672"/>
      <c r="K13" s="672"/>
      <c r="L13" s="672"/>
      <c r="M13" s="672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2"/>
      <c r="J14" s="672"/>
      <c r="K14" s="672"/>
      <c r="L14" s="672"/>
      <c r="M14" s="672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2"/>
      <c r="J15" s="672"/>
      <c r="K15" s="672"/>
      <c r="L15" s="672"/>
      <c r="M15" s="672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2"/>
      <c r="J16" s="672"/>
      <c r="K16" s="672"/>
      <c r="L16" s="672"/>
      <c r="M16" s="672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2"/>
      <c r="J17" s="672"/>
      <c r="K17" s="672"/>
      <c r="L17" s="672"/>
      <c r="M17" s="672"/>
    </row>
    <row r="18" spans="1:13" ht="17.25" customHeight="1" thickBot="1">
      <c r="A18" s="6"/>
      <c r="B18" s="6" t="s">
        <v>11</v>
      </c>
      <c r="C18" s="6" t="s">
        <v>166</v>
      </c>
      <c r="D18" s="6"/>
      <c r="I18" s="672"/>
      <c r="J18" s="672"/>
      <c r="K18" s="672"/>
      <c r="L18" s="672"/>
      <c r="M18" s="672"/>
    </row>
    <row r="19" spans="1:13" ht="5.25" customHeight="1">
      <c r="I19" s="672"/>
      <c r="J19" s="672"/>
      <c r="K19" s="672"/>
      <c r="L19" s="672"/>
      <c r="M19" s="672"/>
    </row>
    <row r="20" spans="1:13" ht="17.25" customHeight="1" thickBot="1">
      <c r="A20" s="669" t="s">
        <v>151</v>
      </c>
      <c r="B20" s="669"/>
      <c r="C20" s="669"/>
      <c r="I20" s="672"/>
      <c r="J20" s="672"/>
      <c r="K20" s="672"/>
      <c r="L20" s="672"/>
      <c r="M20" s="672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2"/>
      <c r="J21" s="672"/>
      <c r="K21" s="672"/>
      <c r="L21" s="672"/>
      <c r="M21" s="672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2"/>
      <c r="J22" s="672"/>
      <c r="K22" s="672"/>
      <c r="L22" s="672"/>
      <c r="M22" s="672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9" t="s">
        <v>152</v>
      </c>
      <c r="B28" s="669"/>
      <c r="C28" s="669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9" t="s">
        <v>153</v>
      </c>
      <c r="B37" s="669"/>
      <c r="C37" s="669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9" t="s">
        <v>154</v>
      </c>
      <c r="B51" s="669"/>
      <c r="C51" s="669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9" t="s">
        <v>155</v>
      </c>
      <c r="B60" s="669"/>
      <c r="C60" s="669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9" t="s">
        <v>156</v>
      </c>
      <c r="B68" s="669"/>
      <c r="C68" s="669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2023-07-14T02:42:34Z</dcterms:modified>
</cp:coreProperties>
</file>